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11в. Отч пок" sheetId="1" r:id="rId1"/>
  </sheets>
  <definedNames>
    <definedName name="_ftn1" localSheetId="0">'11в. Отч пок'!#REF!</definedName>
    <definedName name="_ftnref1" localSheetId="0">'11в. Отч пок'!#REF!</definedName>
    <definedName name="_xlnm._FilterDatabase" localSheetId="0" hidden="1">'11в. Отч пок'!$A$5:$M$71</definedName>
    <definedName name="_xlnm.Print_Titles" localSheetId="0">'11в. Отч пок'!$5:$7</definedName>
    <definedName name="_xlnm.Print_Area" localSheetId="0">'11в. Отч пок'!$A$1:$M$71</definedName>
  </definedNames>
  <calcPr calcId="124519"/>
</workbook>
</file>

<file path=xl/calcChain.xml><?xml version="1.0" encoding="utf-8"?>
<calcChain xmlns="http://schemas.openxmlformats.org/spreadsheetml/2006/main">
  <c r="H28" i="1"/>
  <c r="I28"/>
  <c r="I71" l="1"/>
  <c r="M71" s="1"/>
  <c r="H71"/>
  <c r="L71" s="1"/>
  <c r="I70"/>
  <c r="M70" s="1"/>
  <c r="H70"/>
  <c r="L70" s="1"/>
  <c r="L69"/>
  <c r="I69"/>
  <c r="M69" s="1"/>
  <c r="H69"/>
  <c r="M67"/>
  <c r="I67"/>
  <c r="H67"/>
  <c r="L67" s="1"/>
  <c r="I66"/>
  <c r="H66"/>
  <c r="I65"/>
  <c r="M65" s="1"/>
  <c r="H65"/>
  <c r="L65" s="1"/>
  <c r="L64"/>
  <c r="I64"/>
  <c r="M64" s="1"/>
  <c r="H64"/>
  <c r="L63"/>
  <c r="I63"/>
  <c r="M63" s="1"/>
  <c r="H63"/>
  <c r="I62"/>
  <c r="M62" s="1"/>
  <c r="H62"/>
  <c r="L62" s="1"/>
  <c r="M61"/>
  <c r="L61"/>
  <c r="L60"/>
  <c r="I60"/>
  <c r="H60"/>
  <c r="I59"/>
  <c r="H59"/>
  <c r="I58"/>
  <c r="M58" s="1"/>
  <c r="H58"/>
  <c r="L58" s="1"/>
  <c r="I57"/>
  <c r="M57" s="1"/>
  <c r="H57"/>
  <c r="L57" s="1"/>
  <c r="I56"/>
  <c r="M56" s="1"/>
  <c r="H56"/>
  <c r="L56" s="1"/>
  <c r="I55"/>
  <c r="M55" s="1"/>
  <c r="H55"/>
  <c r="L55" s="1"/>
  <c r="I54"/>
  <c r="H54"/>
  <c r="H53"/>
  <c r="L53" s="1"/>
  <c r="I52"/>
  <c r="M52" s="1"/>
  <c r="H52"/>
  <c r="L52" s="1"/>
  <c r="I51"/>
  <c r="M51" s="1"/>
  <c r="H51"/>
  <c r="L51" s="1"/>
  <c r="M49"/>
  <c r="I49"/>
  <c r="H49"/>
  <c r="L49" s="1"/>
  <c r="M48"/>
  <c r="I48"/>
  <c r="H48"/>
  <c r="L48" s="1"/>
  <c r="M47"/>
  <c r="I47"/>
  <c r="H47"/>
  <c r="L47" s="1"/>
  <c r="I46"/>
  <c r="H46"/>
  <c r="I45"/>
  <c r="M45" s="1"/>
  <c r="H45"/>
  <c r="L45" s="1"/>
  <c r="I44"/>
  <c r="H44"/>
  <c r="I43"/>
  <c r="H43"/>
  <c r="I42"/>
  <c r="H42"/>
  <c r="I40"/>
  <c r="H40"/>
  <c r="L40" s="1"/>
  <c r="L37" s="1"/>
  <c r="I39"/>
  <c r="H39"/>
  <c r="I38"/>
  <c r="H38"/>
  <c r="I36"/>
  <c r="M36" s="1"/>
  <c r="H36"/>
  <c r="L36" s="1"/>
  <c r="I35"/>
  <c r="M35" s="1"/>
  <c r="H35"/>
  <c r="L35" s="1"/>
  <c r="I34"/>
  <c r="H34"/>
  <c r="L34" s="1"/>
  <c r="I33"/>
  <c r="M33" s="1"/>
  <c r="H33"/>
  <c r="L33" s="1"/>
  <c r="I32"/>
  <c r="H32"/>
  <c r="I31"/>
  <c r="H31"/>
  <c r="I30"/>
  <c r="H30"/>
  <c r="L26"/>
  <c r="I26"/>
  <c r="M26" s="1"/>
  <c r="H26"/>
  <c r="I25"/>
  <c r="M25" s="1"/>
  <c r="H25"/>
  <c r="L25" s="1"/>
  <c r="I24"/>
  <c r="M24" s="1"/>
  <c r="H24"/>
  <c r="L24" s="1"/>
  <c r="I23"/>
  <c r="H23"/>
  <c r="L23" s="1"/>
  <c r="I22"/>
  <c r="M22" s="1"/>
  <c r="H22"/>
  <c r="L22" s="1"/>
  <c r="M21"/>
  <c r="L21"/>
  <c r="L20"/>
  <c r="I20"/>
  <c r="M20" s="1"/>
  <c r="H20"/>
  <c r="I19"/>
  <c r="M19" s="1"/>
  <c r="H19"/>
  <c r="L19" s="1"/>
  <c r="I18"/>
  <c r="H18"/>
  <c r="I16"/>
  <c r="M16" s="1"/>
  <c r="H16"/>
  <c r="L16" s="1"/>
  <c r="I15"/>
  <c r="H15"/>
  <c r="L15" s="1"/>
  <c r="I14"/>
  <c r="H14"/>
  <c r="I13"/>
  <c r="H13"/>
  <c r="I12"/>
  <c r="H12"/>
  <c r="I11"/>
  <c r="H11"/>
  <c r="I10"/>
  <c r="H10"/>
  <c r="I9"/>
  <c r="H9"/>
  <c r="L8" l="1"/>
  <c r="L68"/>
  <c r="L17"/>
  <c r="L41"/>
  <c r="L50"/>
  <c r="M41"/>
  <c r="M17"/>
  <c r="M8"/>
  <c r="L27"/>
  <c r="M68"/>
  <c r="M27"/>
  <c r="M50"/>
</calcChain>
</file>

<file path=xl/sharedStrings.xml><?xml version="1.0" encoding="utf-8"?>
<sst xmlns="http://schemas.openxmlformats.org/spreadsheetml/2006/main" count="407" uniqueCount="196">
  <si>
    <t>Таблица № 2</t>
  </si>
  <si>
    <t xml:space="preserve">Сведения о достижении значений показателей государственной программы </t>
  </si>
  <si>
    <t>№ п/п</t>
  </si>
  <si>
    <t>Государственная программа, подпрограмма, показатель</t>
  </si>
  <si>
    <t>Ед. изм.</t>
  </si>
  <si>
    <t>Направ- ленность</t>
  </si>
  <si>
    <t>Значение показателя</t>
  </si>
  <si>
    <t>Степень достижения показателя (ДП)</t>
  </si>
  <si>
    <t>Динамика значения показателя по сравнению с предшествующим годом (Дин)</t>
  </si>
  <si>
    <t>Причины отклонения от плана и (или) отсутствия положительной динамики</t>
  </si>
  <si>
    <t>Соисполнитель, ответственный за выполнение показателя</t>
  </si>
  <si>
    <t>Степень достижения показателя для расчета К1</t>
  </si>
  <si>
    <t>Динамика значения показателя для расчета К2</t>
  </si>
  <si>
    <t>2015 год</t>
  </si>
  <si>
    <t>2016 год</t>
  </si>
  <si>
    <t>Факт</t>
  </si>
  <si>
    <t>План</t>
  </si>
  <si>
    <t>Государственная программа "Развитие экономического потенциала и формирование благоприятного предпринимательского климата"</t>
  </si>
  <si>
    <t>0.1</t>
  </si>
  <si>
    <t>Оценка предпринимательским сообществом общих условий ведения предпринимательской деятельности, включая улучшение инвестиционного климата</t>
  </si>
  <si>
    <t>балл</t>
  </si>
  <si>
    <t>ö</t>
  </si>
  <si>
    <t xml:space="preserve">Оценочные данные.  Данные Министерства экономического развития Российской Федерации по итогам проводимых исследований за 2015 и 2016 годы отсутствуют </t>
  </si>
  <si>
    <t>Министерство развития промышленности и предпринимательства Мурманской области</t>
  </si>
  <si>
    <t>-</t>
  </si>
  <si>
    <t>0.2</t>
  </si>
  <si>
    <t>Доля инвестиций в основной капитал в валовом региональном продукте</t>
  </si>
  <si>
    <t>%</t>
  </si>
  <si>
    <t>0.3</t>
  </si>
  <si>
    <t>Коэффициент обновления основных фондов*</t>
  </si>
  <si>
    <t>На текущий момент официальные данные за 2016 год отсутствуют. Представлены оценочные данные. Официальная статистика будет в 2018 году</t>
  </si>
  <si>
    <t>0.4</t>
  </si>
  <si>
    <t>Доля среднесписочной численности работников (без внешних совместителей), занятых на микро-, малых и средних предприятиях и у индивидуальных предпринимателей, в общей численности занятого населения</t>
  </si>
  <si>
    <t>0.5</t>
  </si>
  <si>
    <t>Доля продукции высокотехнологичных и наукоемких отраслей в валовом региональном продукте</t>
  </si>
  <si>
    <t>0.6</t>
  </si>
  <si>
    <t>Объем платных услуг, оказанных населению в Мурманской области в сфере туризма (включая услуги коллективных мест размещения)</t>
  </si>
  <si>
    <t>млн. рублей</t>
  </si>
  <si>
    <t>Оценочные данные,  дата получения фактических значений показателей - июнь года, следующего за отчетным</t>
  </si>
  <si>
    <t>0.7</t>
  </si>
  <si>
    <t>Соотношение фактического индекса изменения платы граждан за коммунальные услуги к индексу, установленному федеральными органами власти</t>
  </si>
  <si>
    <t xml:space="preserve">= </t>
  </si>
  <si>
    <t>Комитет по тарифному регулированию Мурманской области</t>
  </si>
  <si>
    <t>0.8</t>
  </si>
  <si>
    <t>Темп роста оборота розничной торговли на душу населения к предыдущему году</t>
  </si>
  <si>
    <t>Сокращение потребительского спроса в связи со снижением реальных денежных доходов населения на фоне уменьшения объемов кредитования и сохранения сберегательной активности населения</t>
  </si>
  <si>
    <t>Министерство экономического развития Мурманской области</t>
  </si>
  <si>
    <t>Подпрограмма 1 «Формирование благоприятной инвестиционной среды»</t>
  </si>
  <si>
    <t>1.1.</t>
  </si>
  <si>
    <t>Прирост инвестиций в основной капитал без учета бюджетных средств к предыдущему году</t>
  </si>
  <si>
    <t>1.2.</t>
  </si>
  <si>
    <t>Уровень развития государственно-частного партнерства Мурманской области</t>
  </si>
  <si>
    <t>1.3.</t>
  </si>
  <si>
    <t>Оценка предпринимательским сообществом эффективности реализации внедренных составляющих инвестиционного стандарта в регионе</t>
  </si>
  <si>
    <t>1.4.</t>
  </si>
  <si>
    <t>Инвестиционный рейтинг региона</t>
  </si>
  <si>
    <t>группа</t>
  </si>
  <si>
    <t>3С1</t>
  </si>
  <si>
    <t>3В1</t>
  </si>
  <si>
    <t>1.5.</t>
  </si>
  <si>
    <t xml:space="preserve">Доля муниципальных образований из числа городских округов и муниципальных районов, имеющих актуализированные инвестиционные паспорта </t>
  </si>
  <si>
    <t>Предельное количество процедур, необходимых для получения разрешения на строительство эталонного объекта капитального строительства непроизводственного назначения</t>
  </si>
  <si>
    <t>ед.</t>
  </si>
  <si>
    <t>Министерство строительства и территориального развития Мурманской области</t>
  </si>
  <si>
    <t>1.7.</t>
  </si>
  <si>
    <t>Предельный срок прохождения всех процедур, необходимых для получения разрешения на строительство эталонного объекта капитального строительства непроизводственного назначения</t>
  </si>
  <si>
    <t>дней</t>
  </si>
  <si>
    <t>ø</t>
  </si>
  <si>
    <t>Муниципальные услуги в области градостроительной деятельности регулируются федеральным законодательством, муниципальными правовыми актами (подготовка и выдача градостроительного плана земельного участка не более 30 дней, предельный срок проведения экспертизы проектной документации 60 дней, предельный срок подготовки и выдачи разрешения на строительство 10 дней). Не регламентируются действующим законодательством сроки подготовки проектной документации,  которая должна осуществляться в период со дня получения градостроительного плана и до направления ее на экспертизу</t>
  </si>
  <si>
    <t>1.8.</t>
  </si>
  <si>
    <t>Предельное количество этапов (процедур), необходимых для технологического присоединения к объектам энергетической инфраструктуры</t>
  </si>
  <si>
    <t>Министерство энергетики и жилищно-коммунального хозяйства Мурманской области</t>
  </si>
  <si>
    <t>1.9.</t>
  </si>
  <si>
    <t>Предельный срок подключения потребителей (до 150 кВт) с даты поступления заявки на технологическое присоединение до даты подписания акта о технологическом присоединении</t>
  </si>
  <si>
    <t>Подпрограмма 2 «Поддержка малого и среднего предпринимательства»</t>
  </si>
  <si>
    <t>2.1.</t>
  </si>
  <si>
    <t>Прирост оборота продукции и услуг, производимых малыми предприятиями, в том числе микропредприятиями и индивидуальными предпринимателями, в постоянных ценах (с учетом корректировки на индекс потребительских цен)</t>
  </si>
  <si>
    <t>2.2.</t>
  </si>
  <si>
    <t>Оценка предпринимательским сообществом эффективности реализации программы поддержки малого и среднего предпринимательства</t>
  </si>
  <si>
    <t>Данные Министерства экономического развития Российской Федерации по итогам проводимых исследований за 2015 и 2016 годы отсутствуют</t>
  </si>
  <si>
    <t>2.3.</t>
  </si>
  <si>
    <t>Прирост количества субъектов малого и среднего предпринимательства, осуществляющих деятельность на территории Мурманской области, к предыдущему году</t>
  </si>
  <si>
    <t>2.4.</t>
  </si>
  <si>
    <t xml:space="preserve">Прирост налоговых отчислений субъектов малого и среднего предпринимательства, применяющих специальные налоговые режимы </t>
  </si>
  <si>
    <t>Оценочные данные согласно отчету об  исполнении консолидированного бюджета Министерства финансов Мурманской области.
Срок предоставления данных Управлением ФНС по Мурманской области - апрель 2017 года</t>
  </si>
  <si>
    <t>2.5.</t>
  </si>
  <si>
    <t xml:space="preserve">Оборот продукции (товаров, работ, услуг) средних, малых и микропредприятий </t>
  </si>
  <si>
    <t xml:space="preserve">Оценочные данные, дата получения фактических значений показателей - апрель года, следующего за отчетным </t>
  </si>
  <si>
    <t>2.6.</t>
  </si>
  <si>
    <t>Количество вновь созданных рабочих мест (включая вновь зарегистрированных индивидуальных предпринимателей) в секторе малого и среднего предпринимательства при реализации подпрограммы (ежегодно)</t>
  </si>
  <si>
    <t>тыс. единиц</t>
  </si>
  <si>
    <t>Отрицательная динамика значения показателя по сравнению с предшествующим годом обусловлена сокращением объема финансирования за счет средств федерального бюджета по направлению развития малого и среднего предпринимательства</t>
  </si>
  <si>
    <t>2.7.</t>
  </si>
  <si>
    <t>Число управленцев, подготовленных для организаций народного хозяйства Российской Федерации (нарастающим итогом)</t>
  </si>
  <si>
    <t>чел.</t>
  </si>
  <si>
    <t>По итогам  конкурсного отбора субъектов Российской Федерации на предоставление в 2016 году субсидий бюджетам субъектов Российской Федерации заключено соглашение, согласно которого количество подготовленных управленческих кадров - 3 человека. Плановое значение установленное для Мурманской области государственной программой РФ «Экономическое развитие и инновационная экономика» завышено</t>
  </si>
  <si>
    <t>2.8.</t>
  </si>
  <si>
    <t>Количество субъектов малого и среднего предпринимательства, созданных физическими лицами в возрасте до 30 лет (включительно)</t>
  </si>
  <si>
    <t>По итогам  конкурсного отбора субъектов Российской Федерации на предоставление в 2016 году субсидий бюджетам субъектов Российской Федерации заключено соглашение, согласно которого показатель «Количество субъектов малого и среднего предпринимательства, созданных физическими лицами в возрасте до 30 лет (включительно)» установлен в объеме 18 единиц.  Плановое значение установленное для Мурманской области государственной программой РФ «Экономическое развитие и инновационная экономика» завышено</t>
  </si>
  <si>
    <t>2.9.</t>
  </si>
  <si>
    <t>Количество физических лиц в возрасте до 30 лет (включительно), завершивших обучение по образовательным программам, направленным на приобретение навыков ведения бизнеса и создания малых и средних предприятий</t>
  </si>
  <si>
    <t>тыс. человек</t>
  </si>
  <si>
    <t>По итогам  конкурсного отбора субъектов Российской Федерации на предоставление в 2016 году субсидий бюджетам субъектов Российской Федерации заключено соглашение, согласно которого значение данного показателя - 143 человека. Плановое значение установленное для Мурманской области государственной программой РФ «Экономическое развитие и инновационная экономика» завышено</t>
  </si>
  <si>
    <t>Подпрограмма 3 «Развитие промышленности, инновационной и научно-технической деятельности»</t>
  </si>
  <si>
    <t>3.1.</t>
  </si>
  <si>
    <t>Доля организаций, осуществляющих технологические инновации, в общем количестве обследованных организаций</t>
  </si>
  <si>
    <t>Оценочные данные, официальная статистика за 2016 год будет в сентябре 2017 года</t>
  </si>
  <si>
    <t>3.2.</t>
  </si>
  <si>
    <t>Доля внутренних затрат на исследования и разработки в валовом региональном продукте</t>
  </si>
  <si>
    <t>3.3.</t>
  </si>
  <si>
    <t xml:space="preserve">Обеспечение реализации совместных кластерных проектов </t>
  </si>
  <si>
    <t>да-1, нет-0</t>
  </si>
  <si>
    <t>=</t>
  </si>
  <si>
    <t>Подпрограмма 4 «Развитие внешнеэкономических связей, туризма и торговой деятельности в регионе»</t>
  </si>
  <si>
    <t>4.1.</t>
  </si>
  <si>
    <t>Объем финансовых и материальных ресурсов, поступивших в Мурманскую область из-за рубежа в рамках реализации международных программ и соглашений</t>
  </si>
  <si>
    <t>млн. руб.</t>
  </si>
  <si>
    <t>Оценочные данные, дата получения фактических значений показателей - май года, следующего за отчетным. Расчет произведен на основе мониторинга действующих международных проектов в основном в сфере радиационной и ядерной безопасности</t>
  </si>
  <si>
    <t>4.2.</t>
  </si>
  <si>
    <t>Темп роста внутреннего и въездного туристского потока в Мурманской области к предыдущему году</t>
  </si>
  <si>
    <t xml:space="preserve">Оценочные данные, дата получения фактических значений показателей - август года, следующего за отчетным </t>
  </si>
  <si>
    <t>4.3.</t>
  </si>
  <si>
    <t>Темп роста численности лиц, размещенных в коллективных средствах размещения Мурманской области, к предыдущему году</t>
  </si>
  <si>
    <t>4.4.</t>
  </si>
  <si>
    <t xml:space="preserve">Количество приоритетных с точки зрения развития экономики региона конгрессно-выставочных и презентационных мероприятий регионального, межрегионального и международного значения, проведенных на территории региона и за его пределами </t>
  </si>
  <si>
    <t>4.5.</t>
  </si>
  <si>
    <t>Темп роста обеспеченности населения площадью торговых объектов (кв. м на 1 тыс. жителей) к предыдущему году</t>
  </si>
  <si>
    <t xml:space="preserve">Оценочные данные, дата получения фактических значений показателей - июль года, следующего за отчетным </t>
  </si>
  <si>
    <t>4.6.</t>
  </si>
  <si>
    <t>Темп роста объема налоговых платежей, поступивших в консолидированный бюджет Российской Федерации от хозяйствующих субъектов, осуществляющих деятельность в сфере розничной торговли в Мурманской области, к предыдущему году</t>
  </si>
  <si>
    <t xml:space="preserve">В условиях снижения потребительского спроса населения и незначительного роста оборота розничной торговли (на 0,7%) отмечено снижение  объема налоговых платежей, поступивших в консолидированный бюджет Российской Федерации, в том числе по транспортному налогу в 39 раз, земельному налогу в 13 раз, НДС на 22%, налогам, предусмотренным спец.налог.режимами на 5%  </t>
  </si>
  <si>
    <t>4.7.</t>
  </si>
  <si>
    <t>Наличие актуализированного торгового реестра</t>
  </si>
  <si>
    <t>да-1/ нет-0</t>
  </si>
  <si>
    <t>4.8.</t>
  </si>
  <si>
    <t>Количество торговых объектов, участвующих в региональном социальном проекте «Спасибо за Победу!»</t>
  </si>
  <si>
    <t>Подпрограмма 5 «Совершенствование системы государственного стратегического управления»</t>
  </si>
  <si>
    <t>5.1.</t>
  </si>
  <si>
    <t>Среднее отклонение основных фактических показателей развития экономики области от прогнозируемых в предыдущем году (не более)</t>
  </si>
  <si>
    <t>п.п.</t>
  </si>
  <si>
    <t>5.2.</t>
  </si>
  <si>
    <t>Доля документов стратегического планирования регионального уровня,  разработанных (откорректированных) уполномоченным органом в сфере стратегического планирования совместно с другими участниками стратегического планирования, от общего количества документов стратегического планирования регионального уровня, разработка (корректировка) которых отнесена к полномочиям уполномоченного органа в сфере стратегического планирования</t>
  </si>
  <si>
    <t>5.3.</t>
  </si>
  <si>
    <t>Доля документов (проектов документов) стратегического планирования Мурманской области, своевременно внесенных в федеральный государственный реестр документов стратегического планирования Министерством экономического развития Мурманской области, от общего количества документов (проектов документов) стратегического планирования, внесение которых в федеральный государственный реестр отнесено к полномочиям Министерства экономического развития Мурманской области</t>
  </si>
  <si>
    <t>5.4.</t>
  </si>
  <si>
    <t>Доля расходов областного бюджета, распределенных по программному принципу (не менее)</t>
  </si>
  <si>
    <t xml:space="preserve">Предварительные данные, представленные Министерством финансов Мурманской области, дата получения фактических значений показателей - II квартал года, следующего за отчетным </t>
  </si>
  <si>
    <t>5.5.</t>
  </si>
  <si>
    <t>Своевременно актуализированный Перечень межбюджетных трансфертов из федерального  бюджета для софинансирования мероприятий государственных программ Мурманской области</t>
  </si>
  <si>
    <t>Да-1, Нет-0</t>
  </si>
  <si>
    <t>5.6.</t>
  </si>
  <si>
    <r>
      <t>Доля своевременно подготовленных материалов об исполнении указов Президента Российской Федерации от 07.05.2012 от общего количества запрашиваемых</t>
    </r>
    <r>
      <rPr>
        <sz val="10"/>
        <color theme="1"/>
        <rFont val="Times New Roman"/>
        <family val="1"/>
        <charset val="204"/>
      </rPr>
      <t xml:space="preserve"> федеральными органами власти документов</t>
    </r>
  </si>
  <si>
    <t>5.7.</t>
  </si>
  <si>
    <t>Доля своевременно внесенной в Государственную автоматизированную информационную систему «Управление» информации по показателям, содержащимся в указах Президента РФ от 07.05.2012, закрепленных за Министерством экономического развития Мурманской области, от общего количества данных показателей, закрепленных за Министерством экономического развития Мурманской области и  подлежащих внесению в Государственную автоматизированную информационную систему «Управление»</t>
  </si>
  <si>
    <t>5.8.</t>
  </si>
  <si>
    <t>Доля своевременно подготовленных Министерством экономического развития отчетов, докладов, информаций о ходе реализации документов стратегического планирования Мурманской области и об участии Мурманской области в реализации документов стратегического планирования федерального уровня</t>
  </si>
  <si>
    <t>5.9.</t>
  </si>
  <si>
    <t>Доля региональных налоговых льгот, направленных на поддержку и развитие экономики Мурманской области, в общем объеме предоставленных региональных налоговых льгот</t>
  </si>
  <si>
    <t>Оценочные данные, дата получения фактических значений показателей - 20 июля года, следующего за отчетным</t>
  </si>
  <si>
    <t>5.10.</t>
  </si>
  <si>
    <t>Доля хозяйствующих субъектов, в отношении которых организовано взаимодействие всех уровней власти, направленное на укрепление налогового потенциала Мурманской области, в общем количестве организаций, по данным государственной регистрации по Мурманской области</t>
  </si>
  <si>
    <t>5.11.</t>
  </si>
  <si>
    <t>Доля проверок, проведенных при исполнении контрольных функций, результаты которых признаны судом незаконными, в общем количестве проведенных проверок</t>
  </si>
  <si>
    <t>5.12.</t>
  </si>
  <si>
    <t>Доля лицензий, аннулированных за нарушения лицензионных требований, в общем количестве действующих лицензий</t>
  </si>
  <si>
    <t>Доля аннулированных лицензий возросла в связи с принятием окончательных судебных решений в 2016 году по двум заявлениям, поданным в 2015 году</t>
  </si>
  <si>
    <t>5.13.</t>
  </si>
  <si>
    <t>Средний срок прохождения административных процедур при предоставлении государственных услуг по выдаче лицензий на розничную продажу алкогольной продукции</t>
  </si>
  <si>
    <t>Средний срок прохождения административных процедур увеличился в связи с продолжительным сроком ожидания ответов на запросы из ФГБУ "ФКП Росреестра", а также вынужденной необходимостью направления повторных уточняющих запросов</t>
  </si>
  <si>
    <t>5.14.</t>
  </si>
  <si>
    <t>Средний срок прохождения административных процедур при предоставлении государственных услуг по выдаче лицензий на заготовку, переработку, хранение и реализацию лома черных металлов, цветных металлов</t>
  </si>
  <si>
    <t>Средний срок прохождения административных процедур увеличился в связи с удаленностью места расположения заявленных объектов предпринимательской деятельности и большим сроком устранения заявителем выявленных нарушений</t>
  </si>
  <si>
    <t>5.15.</t>
  </si>
  <si>
    <t>Средний срок прохождения административных процедур при предоставлении государственных услуг по регистрации в качестве центров технического обслуживания контрольно-кассовой техники</t>
  </si>
  <si>
    <t>5.16.</t>
  </si>
  <si>
    <t>Доля муниципальных образований, уровень эффективности деятельности органов местного самоуправления которых вырос по отношению к предыдущему году</t>
  </si>
  <si>
    <t xml:space="preserve">Оценочные данные, дата получения фактических значений показателей - III квартал года, следующего за отчетным </t>
  </si>
  <si>
    <t>5.17.</t>
  </si>
  <si>
    <t>Доля исполнительных органов государственной власти Мурманской области, использующих нормативно-методическую базу и рекомендации Министерства экономического развития Мурманской области, направленные на повышение качества и эффективности предоставления государственных услуг</t>
  </si>
  <si>
    <t>Подпрограмма 6 «Осуществление государственного регулирования цен (тарифов) на территории Мурманской области»</t>
  </si>
  <si>
    <t>6.1.</t>
  </si>
  <si>
    <t>Доля проведенных плановых проверок от числа запланированных проверок юридических лиц и индивидуальных предпринимателей, осуществляющих регулируемые виды деятельности на территории Мурманской области</t>
  </si>
  <si>
    <r>
      <t>ö</t>
    </r>
    <r>
      <rPr>
        <sz val="10"/>
        <color theme="1"/>
        <rFont val="Times New Roman"/>
        <family val="1"/>
        <charset val="204"/>
      </rPr>
      <t xml:space="preserve"> </t>
    </r>
  </si>
  <si>
    <t>6.2.</t>
  </si>
  <si>
    <t>Доля ресурсоснабжающих организаций, перешедших на долгосрочные методы регулирования тарифов</t>
  </si>
  <si>
    <t>Снижение показателя по отношению к 2015 году в связи со сменой ресурсоснабжающих организаций, в том числе по причине банкротства. При этом в соответствии с действующим законодательством, если в отношении регулируемой организации ранее не осуществлялось гос. регулирование тарифов период действия тарифов составляет один год</t>
  </si>
  <si>
    <t>6.3.</t>
  </si>
  <si>
    <t>Доля организаций, которым установлены регулируемые цены (тарифы), от количества организаций, представивших расчетные материалы и предложения об установлении цен (тарифов)</t>
  </si>
  <si>
    <t>На текущий момент официальные данные за 2016 год отсутствуют. Представлены данные Прогноза социально-экономического развития Мурманской области. Официальная статистика будет в 2018 году</t>
  </si>
  <si>
    <t>Оценочные данные. На текущий момент официальные данные за 2016 год отсутствуют.  Официальная статистика будет в марте 2018 года</t>
  </si>
  <si>
    <t>Оценочные данные. На текущий момент официальные данные за 2016 год отсутствуют.  Официальная статистика за 2016 год в марте 2018 года</t>
  </si>
  <si>
    <t>В связи с отсутствием активной фазы реализации двух проектов ГЧП, концессионные соглашения в отношении которых заключены в декабре 2016 года, данные проекты не были учтены при расчете уровня развития ГЧП</t>
  </si>
  <si>
    <t xml:space="preserve"> -8,7</t>
  </si>
  <si>
    <t xml:space="preserve">Официальные данные за 2016 год отсутствуют. Представлены прогнозные данные. Официальная статистика будет в 2018 году
</t>
  </si>
  <si>
    <t xml:space="preserve">Оценочные данные. Дата получения фактических значений показателей - август года, следующего за отчетным
</t>
  </si>
  <si>
    <t xml:space="preserve">Оценочные данные, дата получения фактических значений показателей - сентябрь года, следующего за отчетным 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</si>
</sst>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B050"/>
      <name val="Wingdings"/>
      <charset val="2"/>
    </font>
    <font>
      <sz val="10"/>
      <color theme="1"/>
      <name val="Times New Roman"/>
      <family val="1"/>
      <charset val="204"/>
    </font>
    <font>
      <b/>
      <sz val="10"/>
      <color rgb="FF548DD4"/>
      <name val="Wingdings"/>
      <charset val="2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5" fillId="0" borderId="0"/>
    <xf numFmtId="0" fontId="2" fillId="2" borderId="0" applyNumberFormat="0" applyBorder="0" applyAlignment="0" applyProtection="0"/>
  </cellStyleXfs>
  <cellXfs count="68">
    <xf numFmtId="0" fontId="0" fillId="0" borderId="0" xfId="0"/>
    <xf numFmtId="10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10" fontId="5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16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right" vertical="center"/>
    </xf>
    <xf numFmtId="14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right" vertical="top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left" vertical="top" wrapText="1"/>
    </xf>
  </cellXfs>
  <cellStyles count="5">
    <cellStyle name="Гиперссылка" xfId="2" builtinId="8"/>
    <cellStyle name="Обычный" xfId="0" builtinId="0"/>
    <cellStyle name="Обычный 5" xfId="3"/>
    <cellStyle name="Плохой 2" xfId="4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topLeftCell="A25" zoomScaleSheetLayoutView="100" workbookViewId="0">
      <selection activeCell="E28" sqref="E28"/>
    </sheetView>
  </sheetViews>
  <sheetFormatPr defaultRowHeight="15.75"/>
  <cols>
    <col min="1" max="1" width="5.85546875" style="23" customWidth="1"/>
    <col min="2" max="2" width="34.140625" style="18" customWidth="1"/>
    <col min="3" max="3" width="10.140625" style="17" customWidth="1"/>
    <col min="4" max="5" width="10" style="17" customWidth="1"/>
    <col min="6" max="6" width="9.5703125" style="17" customWidth="1"/>
    <col min="7" max="7" width="10.7109375" style="17" customWidth="1"/>
    <col min="8" max="8" width="12.140625" style="17" customWidth="1"/>
    <col min="9" max="9" width="15.28515625" style="17" customWidth="1"/>
    <col min="10" max="10" width="33.7109375" style="17" customWidth="1"/>
    <col min="11" max="11" width="24.140625" style="18" customWidth="1"/>
    <col min="12" max="13" width="11.5703125" style="17" customWidth="1"/>
    <col min="14" max="14" width="10" style="17" bestFit="1" customWidth="1"/>
    <col min="15" max="16384" width="9.140625" style="17"/>
  </cols>
  <sheetData>
    <row r="1" spans="1:14" ht="18.75">
      <c r="A1" s="13"/>
      <c r="B1" s="14"/>
      <c r="C1" s="15"/>
      <c r="D1" s="15"/>
      <c r="E1" s="16"/>
      <c r="F1" s="16"/>
      <c r="G1" s="16"/>
      <c r="J1" s="16"/>
      <c r="M1" s="19" t="s">
        <v>0</v>
      </c>
    </row>
    <row r="2" spans="1:14" ht="18.75">
      <c r="A2" s="13"/>
      <c r="B2" s="14"/>
      <c r="C2" s="15"/>
      <c r="D2" s="15"/>
      <c r="E2" s="16"/>
      <c r="F2" s="16"/>
      <c r="G2" s="16"/>
      <c r="H2" s="16"/>
      <c r="I2" s="16"/>
      <c r="J2" s="16"/>
      <c r="K2" s="14"/>
      <c r="L2" s="16"/>
      <c r="M2" s="16"/>
    </row>
    <row r="3" spans="1:14" ht="18.7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</row>
    <row r="4" spans="1:14">
      <c r="A4" s="22"/>
      <c r="C4" s="23"/>
      <c r="D4" s="23"/>
    </row>
    <row r="5" spans="1:14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/>
      <c r="G5" s="11"/>
      <c r="H5" s="12" t="s">
        <v>7</v>
      </c>
      <c r="I5" s="12" t="s">
        <v>8</v>
      </c>
      <c r="J5" s="12" t="s">
        <v>9</v>
      </c>
      <c r="K5" s="12" t="s">
        <v>10</v>
      </c>
      <c r="L5" s="12" t="s">
        <v>11</v>
      </c>
      <c r="M5" s="12" t="s">
        <v>12</v>
      </c>
    </row>
    <row r="6" spans="1:14">
      <c r="A6" s="11"/>
      <c r="B6" s="11"/>
      <c r="C6" s="11"/>
      <c r="D6" s="11"/>
      <c r="E6" s="10" t="s">
        <v>13</v>
      </c>
      <c r="F6" s="12" t="s">
        <v>14</v>
      </c>
      <c r="G6" s="12"/>
      <c r="H6" s="12"/>
      <c r="I6" s="12"/>
      <c r="J6" s="12"/>
      <c r="K6" s="12"/>
      <c r="L6" s="12"/>
      <c r="M6" s="12"/>
    </row>
    <row r="7" spans="1:14" ht="73.5" customHeight="1">
      <c r="A7" s="11"/>
      <c r="B7" s="11"/>
      <c r="C7" s="11"/>
      <c r="D7" s="11"/>
      <c r="E7" s="10" t="s">
        <v>15</v>
      </c>
      <c r="F7" s="10" t="s">
        <v>16</v>
      </c>
      <c r="G7" s="10" t="s">
        <v>15</v>
      </c>
      <c r="H7" s="12"/>
      <c r="I7" s="12"/>
      <c r="J7" s="12"/>
      <c r="K7" s="12"/>
      <c r="L7" s="12"/>
      <c r="M7" s="12"/>
    </row>
    <row r="8" spans="1:14">
      <c r="A8" s="24"/>
      <c r="B8" s="25" t="s">
        <v>17</v>
      </c>
      <c r="C8" s="26"/>
      <c r="D8" s="26"/>
      <c r="E8" s="26"/>
      <c r="F8" s="26"/>
      <c r="G8" s="26"/>
      <c r="H8" s="26"/>
      <c r="I8" s="26"/>
      <c r="J8" s="26"/>
      <c r="K8" s="27"/>
      <c r="L8" s="5">
        <f>AVERAGE(L9:L16,L18:L26,L28:L36,L38:L40,L42:L49,L51:L67,L69:L71)</f>
        <v>0.96295447738606454</v>
      </c>
      <c r="M8" s="5">
        <f>AVERAGE(M9:M16,M18:M26,M28:M36,M38:M40,M42:M49,M51:M67,M69:M71)</f>
        <v>1.0056984561205</v>
      </c>
    </row>
    <row r="9" spans="1:14" ht="63.75">
      <c r="A9" s="28" t="s">
        <v>18</v>
      </c>
      <c r="B9" s="4" t="s">
        <v>19</v>
      </c>
      <c r="C9" s="29" t="s">
        <v>20</v>
      </c>
      <c r="D9" s="30" t="s">
        <v>21</v>
      </c>
      <c r="E9" s="2">
        <v>6.5</v>
      </c>
      <c r="F9" s="2">
        <v>7</v>
      </c>
      <c r="G9" s="2">
        <v>7</v>
      </c>
      <c r="H9" s="3">
        <f t="shared" ref="H9:H16" si="0">G9/F9</f>
        <v>1</v>
      </c>
      <c r="I9" s="3">
        <f t="shared" ref="I9:I16" si="1">G9/E9</f>
        <v>1.0769230769230769</v>
      </c>
      <c r="J9" s="4" t="s">
        <v>22</v>
      </c>
      <c r="K9" s="4" t="s">
        <v>23</v>
      </c>
      <c r="L9" s="1" t="s">
        <v>24</v>
      </c>
      <c r="M9" s="1" t="s">
        <v>24</v>
      </c>
    </row>
    <row r="10" spans="1:14" ht="76.5">
      <c r="A10" s="28" t="s">
        <v>25</v>
      </c>
      <c r="B10" s="4" t="s">
        <v>26</v>
      </c>
      <c r="C10" s="29" t="s">
        <v>27</v>
      </c>
      <c r="D10" s="30" t="s">
        <v>21</v>
      </c>
      <c r="E10" s="2">
        <v>25.7</v>
      </c>
      <c r="F10" s="2">
        <v>26</v>
      </c>
      <c r="G10" s="2">
        <v>27.5</v>
      </c>
      <c r="H10" s="3">
        <f t="shared" si="0"/>
        <v>1.0576923076923077</v>
      </c>
      <c r="I10" s="3">
        <f t="shared" si="1"/>
        <v>1.0700389105058365</v>
      </c>
      <c r="J10" s="4" t="s">
        <v>188</v>
      </c>
      <c r="K10" s="4" t="s">
        <v>23</v>
      </c>
      <c r="L10" s="1" t="s">
        <v>24</v>
      </c>
      <c r="M10" s="1" t="s">
        <v>24</v>
      </c>
    </row>
    <row r="11" spans="1:14" ht="63.75">
      <c r="A11" s="28" t="s">
        <v>28</v>
      </c>
      <c r="B11" s="4" t="s">
        <v>29</v>
      </c>
      <c r="C11" s="29" t="s">
        <v>27</v>
      </c>
      <c r="D11" s="30" t="s">
        <v>21</v>
      </c>
      <c r="E11" s="31">
        <v>7.4</v>
      </c>
      <c r="F11" s="2">
        <v>12.3</v>
      </c>
      <c r="G11" s="2">
        <v>12.3</v>
      </c>
      <c r="H11" s="3">
        <f t="shared" si="0"/>
        <v>1</v>
      </c>
      <c r="I11" s="3">
        <f t="shared" si="1"/>
        <v>1.6621621621621623</v>
      </c>
      <c r="J11" s="32" t="s">
        <v>30</v>
      </c>
      <c r="K11" s="4" t="s">
        <v>23</v>
      </c>
      <c r="L11" s="1" t="s">
        <v>24</v>
      </c>
      <c r="M11" s="1" t="s">
        <v>24</v>
      </c>
    </row>
    <row r="12" spans="1:14" ht="76.5">
      <c r="A12" s="28" t="s">
        <v>31</v>
      </c>
      <c r="B12" s="4" t="s">
        <v>32</v>
      </c>
      <c r="C12" s="29" t="s">
        <v>27</v>
      </c>
      <c r="D12" s="30" t="s">
        <v>21</v>
      </c>
      <c r="E12" s="2">
        <v>17.100000000000001</v>
      </c>
      <c r="F12" s="2">
        <v>26.2</v>
      </c>
      <c r="G12" s="2">
        <v>26.2</v>
      </c>
      <c r="H12" s="3">
        <f t="shared" si="0"/>
        <v>1</v>
      </c>
      <c r="I12" s="3">
        <f t="shared" si="1"/>
        <v>1.5321637426900583</v>
      </c>
      <c r="J12" s="4" t="s">
        <v>194</v>
      </c>
      <c r="K12" s="4" t="s">
        <v>23</v>
      </c>
      <c r="L12" s="1" t="s">
        <v>24</v>
      </c>
      <c r="M12" s="1" t="s">
        <v>24</v>
      </c>
    </row>
    <row r="13" spans="1:14" ht="51">
      <c r="A13" s="28" t="s">
        <v>33</v>
      </c>
      <c r="B13" s="4" t="s">
        <v>34</v>
      </c>
      <c r="C13" s="29" t="s">
        <v>27</v>
      </c>
      <c r="D13" s="30" t="s">
        <v>21</v>
      </c>
      <c r="E13" s="2">
        <v>17.3</v>
      </c>
      <c r="F13" s="2">
        <v>21.1</v>
      </c>
      <c r="G13" s="2">
        <v>21.1</v>
      </c>
      <c r="H13" s="3">
        <f t="shared" si="0"/>
        <v>1</v>
      </c>
      <c r="I13" s="3">
        <f t="shared" si="1"/>
        <v>1.2196531791907514</v>
      </c>
      <c r="J13" s="4" t="s">
        <v>189</v>
      </c>
      <c r="K13" s="4" t="s">
        <v>23</v>
      </c>
      <c r="L13" s="1" t="s">
        <v>24</v>
      </c>
      <c r="M13" s="1" t="s">
        <v>24</v>
      </c>
    </row>
    <row r="14" spans="1:14" ht="51">
      <c r="A14" s="28" t="s">
        <v>35</v>
      </c>
      <c r="B14" s="4" t="s">
        <v>36</v>
      </c>
      <c r="C14" s="10" t="s">
        <v>37</v>
      </c>
      <c r="D14" s="30" t="s">
        <v>21</v>
      </c>
      <c r="E14" s="2">
        <v>2142.8000000000002</v>
      </c>
      <c r="F14" s="2">
        <v>2761</v>
      </c>
      <c r="G14" s="2">
        <v>2761</v>
      </c>
      <c r="H14" s="3">
        <f t="shared" si="0"/>
        <v>1</v>
      </c>
      <c r="I14" s="3">
        <f t="shared" si="1"/>
        <v>1.2885010266940451</v>
      </c>
      <c r="J14" s="4" t="s">
        <v>38</v>
      </c>
      <c r="K14" s="4" t="s">
        <v>23</v>
      </c>
      <c r="L14" s="1" t="s">
        <v>24</v>
      </c>
      <c r="M14" s="1" t="s">
        <v>24</v>
      </c>
    </row>
    <row r="15" spans="1:14" ht="63.75">
      <c r="A15" s="28" t="s">
        <v>39</v>
      </c>
      <c r="B15" s="4" t="s">
        <v>40</v>
      </c>
      <c r="C15" s="29" t="s">
        <v>27</v>
      </c>
      <c r="D15" s="33" t="s">
        <v>41</v>
      </c>
      <c r="E15" s="2">
        <v>100</v>
      </c>
      <c r="F15" s="2">
        <v>100</v>
      </c>
      <c r="G15" s="2">
        <v>100</v>
      </c>
      <c r="H15" s="3">
        <f t="shared" si="0"/>
        <v>1</v>
      </c>
      <c r="I15" s="3">
        <f t="shared" si="1"/>
        <v>1</v>
      </c>
      <c r="J15" s="34"/>
      <c r="K15" s="4" t="s">
        <v>42</v>
      </c>
      <c r="L15" s="1">
        <f t="shared" ref="L15:L16" si="2">IF(H15&gt;1,1,H15)</f>
        <v>1</v>
      </c>
      <c r="M15" s="1" t="s">
        <v>24</v>
      </c>
    </row>
    <row r="16" spans="1:14" ht="76.5">
      <c r="A16" s="28" t="s">
        <v>43</v>
      </c>
      <c r="B16" s="4" t="s">
        <v>44</v>
      </c>
      <c r="C16" s="29" t="s">
        <v>27</v>
      </c>
      <c r="D16" s="30" t="s">
        <v>21</v>
      </c>
      <c r="E16" s="2">
        <v>102.1</v>
      </c>
      <c r="F16" s="2">
        <v>104.2</v>
      </c>
      <c r="G16" s="2">
        <v>101.3</v>
      </c>
      <c r="H16" s="3">
        <f t="shared" si="0"/>
        <v>0.97216890595009586</v>
      </c>
      <c r="I16" s="3">
        <f t="shared" si="1"/>
        <v>0.99216454456415282</v>
      </c>
      <c r="J16" s="4" t="s">
        <v>45</v>
      </c>
      <c r="K16" s="4" t="s">
        <v>46</v>
      </c>
      <c r="L16" s="1">
        <f t="shared" si="2"/>
        <v>0.97216890595009586</v>
      </c>
      <c r="M16" s="1">
        <f t="shared" ref="M16" si="3">IF(I16&gt;1.25,1.25,I16)</f>
        <v>0.99216454456415282</v>
      </c>
    </row>
    <row r="17" spans="1:13">
      <c r="A17" s="28">
        <v>1</v>
      </c>
      <c r="B17" s="35" t="s">
        <v>47</v>
      </c>
      <c r="C17" s="26"/>
      <c r="D17" s="26"/>
      <c r="E17" s="26"/>
      <c r="F17" s="26"/>
      <c r="G17" s="26"/>
      <c r="H17" s="26" t="s">
        <v>24</v>
      </c>
      <c r="I17" s="26" t="s">
        <v>24</v>
      </c>
      <c r="J17" s="26"/>
      <c r="K17" s="27"/>
      <c r="L17" s="5">
        <f>AVERAGE(L18:L26)</f>
        <v>0.98033854166666679</v>
      </c>
      <c r="M17" s="5">
        <f>AVERAGE(M18:M26)</f>
        <v>1.1071428571428572</v>
      </c>
    </row>
    <row r="18" spans="1:13" ht="57.75" customHeight="1">
      <c r="A18" s="36" t="s">
        <v>48</v>
      </c>
      <c r="B18" s="6" t="s">
        <v>49</v>
      </c>
      <c r="C18" s="29" t="s">
        <v>27</v>
      </c>
      <c r="D18" s="30" t="s">
        <v>21</v>
      </c>
      <c r="E18" s="37" t="s">
        <v>192</v>
      </c>
      <c r="F18" s="2">
        <v>9.5</v>
      </c>
      <c r="G18" s="2">
        <v>9.5</v>
      </c>
      <c r="H18" s="3">
        <f>G18/F18</f>
        <v>1</v>
      </c>
      <c r="I18" s="3">
        <f>(G18-E18)/ABS(E18)</f>
        <v>2.0919540229885056</v>
      </c>
      <c r="J18" s="4" t="s">
        <v>193</v>
      </c>
      <c r="K18" s="4" t="s">
        <v>23</v>
      </c>
      <c r="L18" s="1" t="s">
        <v>24</v>
      </c>
      <c r="M18" s="1" t="s">
        <v>24</v>
      </c>
    </row>
    <row r="19" spans="1:13" ht="91.5" customHeight="1">
      <c r="A19" s="28" t="s">
        <v>50</v>
      </c>
      <c r="B19" s="6" t="s">
        <v>51</v>
      </c>
      <c r="C19" s="29" t="s">
        <v>27</v>
      </c>
      <c r="D19" s="30" t="s">
        <v>21</v>
      </c>
      <c r="E19" s="2">
        <v>24.4</v>
      </c>
      <c r="F19" s="2">
        <v>38.4</v>
      </c>
      <c r="G19" s="2">
        <v>36.200000000000003</v>
      </c>
      <c r="H19" s="3">
        <f>G19/F19</f>
        <v>0.94270833333333348</v>
      </c>
      <c r="I19" s="3">
        <f>G19/E19</f>
        <v>1.4836065573770494</v>
      </c>
      <c r="J19" s="4" t="s">
        <v>191</v>
      </c>
      <c r="K19" s="4" t="s">
        <v>23</v>
      </c>
      <c r="L19" s="1">
        <f t="shared" ref="L19:L26" si="4">IF(H19&gt;1,1,H19)</f>
        <v>0.94270833333333348</v>
      </c>
      <c r="M19" s="1">
        <f t="shared" ref="M19:M26" si="5">IF(I19&gt;1.25,1.25,I19)</f>
        <v>1.25</v>
      </c>
    </row>
    <row r="20" spans="1:13" ht="51">
      <c r="A20" s="28" t="s">
        <v>52</v>
      </c>
      <c r="B20" s="6" t="s">
        <v>53</v>
      </c>
      <c r="C20" s="29" t="s">
        <v>20</v>
      </c>
      <c r="D20" s="30" t="s">
        <v>21</v>
      </c>
      <c r="E20" s="2">
        <v>8</v>
      </c>
      <c r="F20" s="2">
        <v>10</v>
      </c>
      <c r="G20" s="2">
        <v>10</v>
      </c>
      <c r="H20" s="3">
        <f>G20/F20</f>
        <v>1</v>
      </c>
      <c r="I20" s="3">
        <f>G20/E20</f>
        <v>1.25</v>
      </c>
      <c r="J20" s="34"/>
      <c r="K20" s="4" t="s">
        <v>23</v>
      </c>
      <c r="L20" s="1">
        <f t="shared" si="4"/>
        <v>1</v>
      </c>
      <c r="M20" s="1">
        <f t="shared" si="5"/>
        <v>1.25</v>
      </c>
    </row>
    <row r="21" spans="1:13" ht="51">
      <c r="A21" s="38" t="s">
        <v>54</v>
      </c>
      <c r="B21" s="6" t="s">
        <v>55</v>
      </c>
      <c r="C21" s="29" t="s">
        <v>56</v>
      </c>
      <c r="D21" s="30" t="s">
        <v>21</v>
      </c>
      <c r="E21" s="2" t="s">
        <v>57</v>
      </c>
      <c r="F21" s="2" t="s">
        <v>57</v>
      </c>
      <c r="G21" s="2" t="s">
        <v>58</v>
      </c>
      <c r="H21" s="3">
        <v>1</v>
      </c>
      <c r="I21" s="3">
        <v>1</v>
      </c>
      <c r="J21" s="34"/>
      <c r="K21" s="4" t="s">
        <v>23</v>
      </c>
      <c r="L21" s="1">
        <f t="shared" si="4"/>
        <v>1</v>
      </c>
      <c r="M21" s="1">
        <f t="shared" si="5"/>
        <v>1</v>
      </c>
    </row>
    <row r="22" spans="1:13" ht="63.75">
      <c r="A22" s="28" t="s">
        <v>59</v>
      </c>
      <c r="B22" s="6" t="s">
        <v>60</v>
      </c>
      <c r="C22" s="29" t="s">
        <v>27</v>
      </c>
      <c r="D22" s="30" t="s">
        <v>21</v>
      </c>
      <c r="E22" s="2">
        <v>94</v>
      </c>
      <c r="F22" s="2">
        <v>94</v>
      </c>
      <c r="G22" s="2">
        <v>94</v>
      </c>
      <c r="H22" s="3">
        <f>G22/F22</f>
        <v>1</v>
      </c>
      <c r="I22" s="3">
        <f>G22/E22</f>
        <v>1</v>
      </c>
      <c r="J22" s="34"/>
      <c r="K22" s="4" t="s">
        <v>46</v>
      </c>
      <c r="L22" s="1">
        <f t="shared" si="4"/>
        <v>1</v>
      </c>
      <c r="M22" s="1">
        <f t="shared" si="5"/>
        <v>1</v>
      </c>
    </row>
    <row r="23" spans="1:13" ht="76.5">
      <c r="A23" s="28"/>
      <c r="B23" s="6" t="s">
        <v>61</v>
      </c>
      <c r="C23" s="39" t="s">
        <v>62</v>
      </c>
      <c r="D23" s="33" t="s">
        <v>41</v>
      </c>
      <c r="E23" s="2">
        <v>13</v>
      </c>
      <c r="F23" s="2">
        <v>13</v>
      </c>
      <c r="G23" s="2">
        <v>13</v>
      </c>
      <c r="H23" s="3">
        <f>G23/F23</f>
        <v>1</v>
      </c>
      <c r="I23" s="3">
        <f>G23/E23</f>
        <v>1</v>
      </c>
      <c r="J23" s="34"/>
      <c r="K23" s="4" t="s">
        <v>63</v>
      </c>
      <c r="L23" s="1">
        <f t="shared" si="4"/>
        <v>1</v>
      </c>
      <c r="M23" s="1" t="s">
        <v>24</v>
      </c>
    </row>
    <row r="24" spans="1:13" ht="229.5">
      <c r="A24" s="28" t="s">
        <v>64</v>
      </c>
      <c r="B24" s="6" t="s">
        <v>65</v>
      </c>
      <c r="C24" s="39" t="s">
        <v>66</v>
      </c>
      <c r="D24" s="40" t="s">
        <v>67</v>
      </c>
      <c r="E24" s="2">
        <v>148</v>
      </c>
      <c r="F24" s="2">
        <v>90</v>
      </c>
      <c r="G24" s="2">
        <v>100</v>
      </c>
      <c r="H24" s="3">
        <f>F24/G24</f>
        <v>0.9</v>
      </c>
      <c r="I24" s="3">
        <f>E24/G24</f>
        <v>1.48</v>
      </c>
      <c r="J24" s="6" t="s">
        <v>68</v>
      </c>
      <c r="K24" s="4" t="s">
        <v>63</v>
      </c>
      <c r="L24" s="1">
        <f t="shared" si="4"/>
        <v>0.9</v>
      </c>
      <c r="M24" s="1">
        <f t="shared" si="5"/>
        <v>1.25</v>
      </c>
    </row>
    <row r="25" spans="1:13" ht="63.75">
      <c r="A25" s="28" t="s">
        <v>69</v>
      </c>
      <c r="B25" s="6" t="s">
        <v>70</v>
      </c>
      <c r="C25" s="39" t="s">
        <v>62</v>
      </c>
      <c r="D25" s="40" t="s">
        <v>67</v>
      </c>
      <c r="E25" s="2">
        <v>4</v>
      </c>
      <c r="F25" s="2">
        <v>4</v>
      </c>
      <c r="G25" s="2">
        <v>4</v>
      </c>
      <c r="H25" s="3">
        <f>F25/G25</f>
        <v>1</v>
      </c>
      <c r="I25" s="3">
        <f>E25/G25</f>
        <v>1</v>
      </c>
      <c r="J25" s="34"/>
      <c r="K25" s="4" t="s">
        <v>71</v>
      </c>
      <c r="L25" s="1">
        <f t="shared" si="4"/>
        <v>1</v>
      </c>
      <c r="M25" s="1">
        <f t="shared" si="5"/>
        <v>1</v>
      </c>
    </row>
    <row r="26" spans="1:13" ht="63.75">
      <c r="A26" s="28" t="s">
        <v>72</v>
      </c>
      <c r="B26" s="6" t="s">
        <v>73</v>
      </c>
      <c r="C26" s="39" t="s">
        <v>66</v>
      </c>
      <c r="D26" s="40" t="s">
        <v>67</v>
      </c>
      <c r="E26" s="2">
        <v>108</v>
      </c>
      <c r="F26" s="2">
        <v>135</v>
      </c>
      <c r="G26" s="2">
        <v>108</v>
      </c>
      <c r="H26" s="3">
        <f>F26/G26</f>
        <v>1.25</v>
      </c>
      <c r="I26" s="3">
        <f>E26/G26</f>
        <v>1</v>
      </c>
      <c r="J26" s="34"/>
      <c r="K26" s="4" t="s">
        <v>71</v>
      </c>
      <c r="L26" s="1">
        <f t="shared" si="4"/>
        <v>1</v>
      </c>
      <c r="M26" s="1">
        <f t="shared" si="5"/>
        <v>1</v>
      </c>
    </row>
    <row r="27" spans="1:13">
      <c r="A27" s="24">
        <v>2</v>
      </c>
      <c r="B27" s="35" t="s">
        <v>74</v>
      </c>
      <c r="C27" s="26"/>
      <c r="D27" s="26"/>
      <c r="E27" s="26"/>
      <c r="F27" s="26"/>
      <c r="G27" s="26"/>
      <c r="H27" s="26" t="s">
        <v>24</v>
      </c>
      <c r="I27" s="26" t="s">
        <v>24</v>
      </c>
      <c r="J27" s="26"/>
      <c r="K27" s="27"/>
      <c r="L27" s="5">
        <f>AVERAGE(L28:L36)</f>
        <v>0.80667892156862742</v>
      </c>
      <c r="M27" s="5">
        <f>AVERAGE(M28:M36)</f>
        <v>0.8794715447154472</v>
      </c>
    </row>
    <row r="28" spans="1:13" ht="89.25" customHeight="1">
      <c r="A28" s="41" t="s">
        <v>75</v>
      </c>
      <c r="B28" s="42" t="s">
        <v>76</v>
      </c>
      <c r="C28" s="29" t="s">
        <v>27</v>
      </c>
      <c r="D28" s="30" t="s">
        <v>21</v>
      </c>
      <c r="E28" s="31">
        <v>44.6</v>
      </c>
      <c r="F28" s="7">
        <v>7.3</v>
      </c>
      <c r="G28" s="7">
        <v>-21.8</v>
      </c>
      <c r="H28" s="3">
        <f>G28/F28</f>
        <v>-2.9863013698630141</v>
      </c>
      <c r="I28" s="3">
        <f>(G28-E28)/ABS(E28)</f>
        <v>-1.4887892376681615</v>
      </c>
      <c r="J28" s="6" t="s">
        <v>195</v>
      </c>
      <c r="K28" s="4" t="s">
        <v>23</v>
      </c>
      <c r="L28" s="1" t="s">
        <v>24</v>
      </c>
      <c r="M28" s="1" t="s">
        <v>24</v>
      </c>
    </row>
    <row r="29" spans="1:13" ht="63.75">
      <c r="A29" s="24" t="s">
        <v>77</v>
      </c>
      <c r="B29" s="6" t="s">
        <v>78</v>
      </c>
      <c r="C29" s="29" t="s">
        <v>20</v>
      </c>
      <c r="D29" s="30" t="s">
        <v>21</v>
      </c>
      <c r="E29" s="7"/>
      <c r="F29" s="7">
        <v>7</v>
      </c>
      <c r="G29" s="7"/>
      <c r="H29" s="3"/>
      <c r="I29" s="3"/>
      <c r="J29" s="6" t="s">
        <v>79</v>
      </c>
      <c r="K29" s="4" t="s">
        <v>23</v>
      </c>
      <c r="L29" s="1" t="s">
        <v>24</v>
      </c>
      <c r="M29" s="1" t="s">
        <v>24</v>
      </c>
    </row>
    <row r="30" spans="1:13" ht="63.75">
      <c r="A30" s="24" t="s">
        <v>80</v>
      </c>
      <c r="B30" s="6" t="s">
        <v>81</v>
      </c>
      <c r="C30" s="29" t="s">
        <v>27</v>
      </c>
      <c r="D30" s="30" t="s">
        <v>21</v>
      </c>
      <c r="E30" s="7">
        <v>16</v>
      </c>
      <c r="F30" s="7">
        <v>7.3</v>
      </c>
      <c r="G30" s="7">
        <v>9.3000000000000007</v>
      </c>
      <c r="H30" s="3">
        <f>G30/F30</f>
        <v>1.2739726027397262</v>
      </c>
      <c r="I30" s="3">
        <f>(G30-E30)/ABS(E30)</f>
        <v>-0.41874999999999996</v>
      </c>
      <c r="J30" s="6" t="s">
        <v>195</v>
      </c>
      <c r="K30" s="4" t="s">
        <v>23</v>
      </c>
      <c r="L30" s="1" t="s">
        <v>24</v>
      </c>
      <c r="M30" s="1" t="s">
        <v>24</v>
      </c>
    </row>
    <row r="31" spans="1:13" ht="93" customHeight="1">
      <c r="A31" s="24" t="s">
        <v>82</v>
      </c>
      <c r="B31" s="6" t="s">
        <v>83</v>
      </c>
      <c r="C31" s="29" t="s">
        <v>27</v>
      </c>
      <c r="D31" s="30" t="s">
        <v>21</v>
      </c>
      <c r="E31" s="7">
        <v>7.9</v>
      </c>
      <c r="F31" s="7">
        <v>5</v>
      </c>
      <c r="G31" s="7">
        <v>21</v>
      </c>
      <c r="H31" s="3">
        <f t="shared" ref="H31" si="6">G31/F31</f>
        <v>4.2</v>
      </c>
      <c r="I31" s="3">
        <f t="shared" ref="I31" si="7">G31/E31</f>
        <v>2.6582278481012658</v>
      </c>
      <c r="J31" s="6" t="s">
        <v>84</v>
      </c>
      <c r="K31" s="4" t="s">
        <v>23</v>
      </c>
      <c r="L31" s="1" t="s">
        <v>24</v>
      </c>
      <c r="M31" s="1" t="s">
        <v>24</v>
      </c>
    </row>
    <row r="32" spans="1:13" ht="51">
      <c r="A32" s="24" t="s">
        <v>85</v>
      </c>
      <c r="B32" s="6" t="s">
        <v>86</v>
      </c>
      <c r="C32" s="10" t="s">
        <v>37</v>
      </c>
      <c r="D32" s="30" t="s">
        <v>21</v>
      </c>
      <c r="E32" s="43">
        <v>163912.6</v>
      </c>
      <c r="F32" s="43">
        <v>189925</v>
      </c>
      <c r="G32" s="43">
        <v>189925</v>
      </c>
      <c r="H32" s="3">
        <f>G32/F32</f>
        <v>1</v>
      </c>
      <c r="I32" s="3">
        <f>G32/E32</f>
        <v>1.1586967688878096</v>
      </c>
      <c r="J32" s="6" t="s">
        <v>87</v>
      </c>
      <c r="K32" s="4" t="s">
        <v>23</v>
      </c>
      <c r="L32" s="1" t="s">
        <v>24</v>
      </c>
      <c r="M32" s="1" t="s">
        <v>24</v>
      </c>
    </row>
    <row r="33" spans="1:13" ht="96" customHeight="1">
      <c r="A33" s="24" t="s">
        <v>88</v>
      </c>
      <c r="B33" s="6" t="s">
        <v>89</v>
      </c>
      <c r="C33" s="44" t="s">
        <v>90</v>
      </c>
      <c r="D33" s="30" t="s">
        <v>21</v>
      </c>
      <c r="E33" s="7">
        <v>0.36</v>
      </c>
      <c r="F33" s="7">
        <v>0.1</v>
      </c>
      <c r="G33" s="7">
        <v>0.33300000000000002</v>
      </c>
      <c r="H33" s="3">
        <f>G33/F33</f>
        <v>3.33</v>
      </c>
      <c r="I33" s="3">
        <f>G33/E33</f>
        <v>0.92500000000000004</v>
      </c>
      <c r="J33" s="6" t="s">
        <v>91</v>
      </c>
      <c r="K33" s="4" t="s">
        <v>23</v>
      </c>
      <c r="L33" s="1">
        <f t="shared" ref="L33:L36" si="8">IF(H33&gt;1,1,H33)</f>
        <v>1</v>
      </c>
      <c r="M33" s="1">
        <f t="shared" ref="M33:M36" si="9">IF(I33&gt;1.25,1.25,I33)</f>
        <v>0.92500000000000004</v>
      </c>
    </row>
    <row r="34" spans="1:13" ht="153">
      <c r="A34" s="24" t="s">
        <v>92</v>
      </c>
      <c r="B34" s="6" t="s">
        <v>93</v>
      </c>
      <c r="C34" s="44" t="s">
        <v>94</v>
      </c>
      <c r="D34" s="30" t="s">
        <v>21</v>
      </c>
      <c r="E34" s="7">
        <v>67</v>
      </c>
      <c r="F34" s="7">
        <v>96</v>
      </c>
      <c r="G34" s="7">
        <v>70</v>
      </c>
      <c r="H34" s="3">
        <f>G34/F34</f>
        <v>0.72916666666666663</v>
      </c>
      <c r="I34" s="3">
        <f>G34/E34</f>
        <v>1.044776119402985</v>
      </c>
      <c r="J34" s="4" t="s">
        <v>95</v>
      </c>
      <c r="K34" s="4" t="s">
        <v>23</v>
      </c>
      <c r="L34" s="1">
        <f t="shared" si="8"/>
        <v>0.72916666666666663</v>
      </c>
      <c r="M34" s="1" t="s">
        <v>24</v>
      </c>
    </row>
    <row r="35" spans="1:13" ht="210" customHeight="1">
      <c r="A35" s="24" t="s">
        <v>96</v>
      </c>
      <c r="B35" s="6" t="s">
        <v>97</v>
      </c>
      <c r="C35" s="44" t="s">
        <v>62</v>
      </c>
      <c r="D35" s="30" t="s">
        <v>21</v>
      </c>
      <c r="E35" s="7">
        <v>41</v>
      </c>
      <c r="F35" s="7">
        <v>24</v>
      </c>
      <c r="G35" s="7">
        <v>19</v>
      </c>
      <c r="H35" s="3">
        <f>G35/F35</f>
        <v>0.79166666666666663</v>
      </c>
      <c r="I35" s="3">
        <f>G35/E35</f>
        <v>0.46341463414634149</v>
      </c>
      <c r="J35" s="4" t="s">
        <v>98</v>
      </c>
      <c r="K35" s="4" t="s">
        <v>23</v>
      </c>
      <c r="L35" s="1">
        <f t="shared" si="8"/>
        <v>0.79166666666666663</v>
      </c>
      <c r="M35" s="1">
        <f t="shared" si="9"/>
        <v>0.46341463414634149</v>
      </c>
    </row>
    <row r="36" spans="1:13" ht="156.75" customHeight="1">
      <c r="A36" s="24" t="s">
        <v>99</v>
      </c>
      <c r="B36" s="6" t="s">
        <v>100</v>
      </c>
      <c r="C36" s="44" t="s">
        <v>101</v>
      </c>
      <c r="D36" s="30" t="s">
        <v>21</v>
      </c>
      <c r="E36" s="7">
        <v>0.11600000000000001</v>
      </c>
      <c r="F36" s="7">
        <v>0.221</v>
      </c>
      <c r="G36" s="7">
        <v>0.156</v>
      </c>
      <c r="H36" s="3">
        <f>G36/F36</f>
        <v>0.70588235294117652</v>
      </c>
      <c r="I36" s="3">
        <f>G36/E36</f>
        <v>1.3448275862068966</v>
      </c>
      <c r="J36" s="4" t="s">
        <v>102</v>
      </c>
      <c r="K36" s="4" t="s">
        <v>23</v>
      </c>
      <c r="L36" s="1">
        <f t="shared" si="8"/>
        <v>0.70588235294117652</v>
      </c>
      <c r="M36" s="1">
        <f t="shared" si="9"/>
        <v>1.25</v>
      </c>
    </row>
    <row r="37" spans="1:13">
      <c r="A37" s="24">
        <v>3</v>
      </c>
      <c r="B37" s="35" t="s">
        <v>103</v>
      </c>
      <c r="C37" s="45"/>
      <c r="D37" s="45"/>
      <c r="E37" s="26"/>
      <c r="F37" s="26"/>
      <c r="G37" s="26"/>
      <c r="H37" s="26" t="s">
        <v>24</v>
      </c>
      <c r="I37" s="26" t="s">
        <v>24</v>
      </c>
      <c r="J37" s="26"/>
      <c r="K37" s="27"/>
      <c r="L37" s="5">
        <f>SUM(L38:L40)</f>
        <v>1</v>
      </c>
      <c r="M37" s="5" t="s">
        <v>24</v>
      </c>
    </row>
    <row r="38" spans="1:13" ht="51">
      <c r="A38" s="24" t="s">
        <v>104</v>
      </c>
      <c r="B38" s="46" t="s">
        <v>105</v>
      </c>
      <c r="C38" s="47" t="s">
        <v>27</v>
      </c>
      <c r="D38" s="48" t="s">
        <v>21</v>
      </c>
      <c r="E38" s="49">
        <v>7.8</v>
      </c>
      <c r="F38" s="7">
        <v>11.5</v>
      </c>
      <c r="G38" s="7">
        <v>11.5</v>
      </c>
      <c r="H38" s="3">
        <f>G38/F38</f>
        <v>1</v>
      </c>
      <c r="I38" s="3">
        <f>G38/E38</f>
        <v>1.4743589743589745</v>
      </c>
      <c r="J38" s="6" t="s">
        <v>106</v>
      </c>
      <c r="K38" s="4" t="s">
        <v>23</v>
      </c>
      <c r="L38" s="1" t="s">
        <v>24</v>
      </c>
      <c r="M38" s="1" t="s">
        <v>24</v>
      </c>
    </row>
    <row r="39" spans="1:13" ht="51">
      <c r="A39" s="24" t="s">
        <v>107</v>
      </c>
      <c r="B39" s="46" t="s">
        <v>108</v>
      </c>
      <c r="C39" s="47" t="s">
        <v>27</v>
      </c>
      <c r="D39" s="48" t="s">
        <v>21</v>
      </c>
      <c r="E39" s="49">
        <v>0.64</v>
      </c>
      <c r="F39" s="7">
        <v>0.96</v>
      </c>
      <c r="G39" s="7">
        <v>0.96</v>
      </c>
      <c r="H39" s="3">
        <f t="shared" ref="H39:H40" si="10">G39/F39</f>
        <v>1</v>
      </c>
      <c r="I39" s="3">
        <f t="shared" ref="I39:I40" si="11">G39/E39</f>
        <v>1.5</v>
      </c>
      <c r="J39" s="6" t="s">
        <v>190</v>
      </c>
      <c r="K39" s="4" t="s">
        <v>23</v>
      </c>
      <c r="L39" s="1" t="s">
        <v>24</v>
      </c>
      <c r="M39" s="1" t="s">
        <v>24</v>
      </c>
    </row>
    <row r="40" spans="1:13" ht="51">
      <c r="A40" s="24" t="s">
        <v>109</v>
      </c>
      <c r="B40" s="46" t="s">
        <v>110</v>
      </c>
      <c r="C40" s="47" t="s">
        <v>111</v>
      </c>
      <c r="D40" s="47" t="s">
        <v>112</v>
      </c>
      <c r="E40" s="49">
        <v>1</v>
      </c>
      <c r="F40" s="7">
        <v>1</v>
      </c>
      <c r="G40" s="7">
        <v>1</v>
      </c>
      <c r="H40" s="3">
        <f t="shared" si="10"/>
        <v>1</v>
      </c>
      <c r="I40" s="3">
        <f t="shared" si="11"/>
        <v>1</v>
      </c>
      <c r="J40" s="7"/>
      <c r="K40" s="4" t="s">
        <v>23</v>
      </c>
      <c r="L40" s="1">
        <f t="shared" ref="L40" si="12">IF(H40&gt;1,1,H40)</f>
        <v>1</v>
      </c>
      <c r="M40" s="1" t="s">
        <v>24</v>
      </c>
    </row>
    <row r="41" spans="1:13">
      <c r="A41" s="24">
        <v>4</v>
      </c>
      <c r="B41" s="35" t="s">
        <v>113</v>
      </c>
      <c r="C41" s="45"/>
      <c r="D41" s="45"/>
      <c r="E41" s="26"/>
      <c r="F41" s="26"/>
      <c r="G41" s="26"/>
      <c r="H41" s="26" t="s">
        <v>24</v>
      </c>
      <c r="I41" s="26" t="s">
        <v>24</v>
      </c>
      <c r="J41" s="26"/>
      <c r="K41" s="27"/>
      <c r="L41" s="5">
        <f>AVERAGE(L42:L49)</f>
        <v>0.98120837297811614</v>
      </c>
      <c r="M41" s="5">
        <f>AVERAGE(M42:M49)</f>
        <v>0.98187022900763354</v>
      </c>
    </row>
    <row r="42" spans="1:13" ht="102">
      <c r="A42" s="24" t="s">
        <v>114</v>
      </c>
      <c r="B42" s="6" t="s">
        <v>115</v>
      </c>
      <c r="C42" s="47" t="s">
        <v>116</v>
      </c>
      <c r="D42" s="48" t="s">
        <v>21</v>
      </c>
      <c r="E42" s="50">
        <v>1195.2</v>
      </c>
      <c r="F42" s="7">
        <v>300</v>
      </c>
      <c r="G42" s="50">
        <v>4000</v>
      </c>
      <c r="H42" s="3">
        <f t="shared" ref="H42:H49" si="13">G42/F42</f>
        <v>13.333333333333334</v>
      </c>
      <c r="I42" s="3">
        <f t="shared" ref="I42:I49" si="14">G42/E42</f>
        <v>3.3467202141900936</v>
      </c>
      <c r="J42" s="6" t="s">
        <v>117</v>
      </c>
      <c r="K42" s="4" t="s">
        <v>46</v>
      </c>
      <c r="L42" s="1" t="s">
        <v>24</v>
      </c>
      <c r="M42" s="1" t="s">
        <v>24</v>
      </c>
    </row>
    <row r="43" spans="1:13" ht="51">
      <c r="A43" s="24" t="s">
        <v>118</v>
      </c>
      <c r="B43" s="6" t="s">
        <v>119</v>
      </c>
      <c r="C43" s="47" t="s">
        <v>27</v>
      </c>
      <c r="D43" s="48" t="s">
        <v>21</v>
      </c>
      <c r="E43" s="49">
        <v>104.7</v>
      </c>
      <c r="F43" s="7">
        <v>103</v>
      </c>
      <c r="G43" s="7">
        <v>103</v>
      </c>
      <c r="H43" s="3">
        <f t="shared" si="13"/>
        <v>1</v>
      </c>
      <c r="I43" s="3">
        <f t="shared" si="14"/>
        <v>0.98376313276026739</v>
      </c>
      <c r="J43" s="6" t="s">
        <v>120</v>
      </c>
      <c r="K43" s="4" t="s">
        <v>23</v>
      </c>
      <c r="L43" s="1" t="s">
        <v>24</v>
      </c>
      <c r="M43" s="1" t="s">
        <v>24</v>
      </c>
    </row>
    <row r="44" spans="1:13" ht="51">
      <c r="A44" s="24" t="s">
        <v>121</v>
      </c>
      <c r="B44" s="6" t="s">
        <v>122</v>
      </c>
      <c r="C44" s="47" t="s">
        <v>27</v>
      </c>
      <c r="D44" s="48" t="s">
        <v>21</v>
      </c>
      <c r="E44" s="49">
        <v>100.8</v>
      </c>
      <c r="F44" s="7">
        <v>103</v>
      </c>
      <c r="G44" s="7">
        <v>103</v>
      </c>
      <c r="H44" s="3">
        <f t="shared" si="13"/>
        <v>1</v>
      </c>
      <c r="I44" s="3">
        <f t="shared" si="14"/>
        <v>1.0218253968253967</v>
      </c>
      <c r="J44" s="6" t="s">
        <v>120</v>
      </c>
      <c r="K44" s="4" t="s">
        <v>23</v>
      </c>
      <c r="L44" s="1" t="s">
        <v>24</v>
      </c>
      <c r="M44" s="1" t="s">
        <v>24</v>
      </c>
    </row>
    <row r="45" spans="1:13" ht="102">
      <c r="A45" s="24" t="s">
        <v>123</v>
      </c>
      <c r="B45" s="6" t="s">
        <v>124</v>
      </c>
      <c r="C45" s="47" t="s">
        <v>62</v>
      </c>
      <c r="D45" s="48" t="s">
        <v>21</v>
      </c>
      <c r="E45" s="49">
        <v>22</v>
      </c>
      <c r="F45" s="7">
        <v>22</v>
      </c>
      <c r="G45" s="7">
        <v>22</v>
      </c>
      <c r="H45" s="3">
        <f t="shared" si="13"/>
        <v>1</v>
      </c>
      <c r="I45" s="3">
        <f t="shared" si="14"/>
        <v>1</v>
      </c>
      <c r="J45" s="7"/>
      <c r="K45" s="4" t="s">
        <v>46</v>
      </c>
      <c r="L45" s="1">
        <f t="shared" ref="L45:L49" si="15">IF(H45&gt;1,1,H45)</f>
        <v>1</v>
      </c>
      <c r="M45" s="1">
        <f t="shared" ref="M45:M49" si="16">IF(I45&gt;1.25,1.25,I45)</f>
        <v>1</v>
      </c>
    </row>
    <row r="46" spans="1:13" ht="38.25">
      <c r="A46" s="24" t="s">
        <v>125</v>
      </c>
      <c r="B46" s="6" t="s">
        <v>126</v>
      </c>
      <c r="C46" s="47" t="s">
        <v>27</v>
      </c>
      <c r="D46" s="48" t="s">
        <v>21</v>
      </c>
      <c r="E46" s="49">
        <v>107.1</v>
      </c>
      <c r="F46" s="7">
        <v>107.3</v>
      </c>
      <c r="G46" s="7">
        <v>102</v>
      </c>
      <c r="H46" s="3">
        <f t="shared" si="13"/>
        <v>0.95060577819198511</v>
      </c>
      <c r="I46" s="3">
        <f t="shared" si="14"/>
        <v>0.95238095238095244</v>
      </c>
      <c r="J46" s="6" t="s">
        <v>127</v>
      </c>
      <c r="K46" s="4" t="s">
        <v>46</v>
      </c>
      <c r="L46" s="1" t="s">
        <v>24</v>
      </c>
      <c r="M46" s="1" t="s">
        <v>24</v>
      </c>
    </row>
    <row r="47" spans="1:13" ht="152.25" customHeight="1">
      <c r="A47" s="24" t="s">
        <v>128</v>
      </c>
      <c r="B47" s="6" t="s">
        <v>129</v>
      </c>
      <c r="C47" s="47" t="s">
        <v>27</v>
      </c>
      <c r="D47" s="48" t="s">
        <v>21</v>
      </c>
      <c r="E47" s="49">
        <v>104.8</v>
      </c>
      <c r="F47" s="7">
        <v>105.1</v>
      </c>
      <c r="G47" s="7">
        <v>97.2</v>
      </c>
      <c r="H47" s="3">
        <f t="shared" si="13"/>
        <v>0.92483349191246444</v>
      </c>
      <c r="I47" s="3">
        <f t="shared" si="14"/>
        <v>0.9274809160305344</v>
      </c>
      <c r="J47" s="6" t="s">
        <v>130</v>
      </c>
      <c r="K47" s="4" t="s">
        <v>46</v>
      </c>
      <c r="L47" s="1">
        <f t="shared" si="15"/>
        <v>0.92483349191246444</v>
      </c>
      <c r="M47" s="1">
        <f t="shared" si="16"/>
        <v>0.9274809160305344</v>
      </c>
    </row>
    <row r="48" spans="1:13" ht="38.25">
      <c r="A48" s="24" t="s">
        <v>131</v>
      </c>
      <c r="B48" s="6" t="s">
        <v>132</v>
      </c>
      <c r="C48" s="47" t="s">
        <v>133</v>
      </c>
      <c r="D48" s="48" t="s">
        <v>21</v>
      </c>
      <c r="E48" s="49">
        <v>1</v>
      </c>
      <c r="F48" s="7">
        <v>1</v>
      </c>
      <c r="G48" s="7">
        <v>1</v>
      </c>
      <c r="H48" s="3">
        <f t="shared" si="13"/>
        <v>1</v>
      </c>
      <c r="I48" s="3">
        <f t="shared" si="14"/>
        <v>1</v>
      </c>
      <c r="J48" s="7"/>
      <c r="K48" s="4" t="s">
        <v>46</v>
      </c>
      <c r="L48" s="1">
        <f t="shared" si="15"/>
        <v>1</v>
      </c>
      <c r="M48" s="1">
        <f t="shared" si="16"/>
        <v>1</v>
      </c>
    </row>
    <row r="49" spans="1:13" ht="51">
      <c r="A49" s="24" t="s">
        <v>134</v>
      </c>
      <c r="B49" s="6" t="s">
        <v>135</v>
      </c>
      <c r="C49" s="47" t="s">
        <v>62</v>
      </c>
      <c r="D49" s="48" t="s">
        <v>21</v>
      </c>
      <c r="E49" s="49">
        <v>119</v>
      </c>
      <c r="F49" s="7">
        <v>119</v>
      </c>
      <c r="G49" s="7">
        <v>119</v>
      </c>
      <c r="H49" s="3">
        <f t="shared" si="13"/>
        <v>1</v>
      </c>
      <c r="I49" s="3">
        <f t="shared" si="14"/>
        <v>1</v>
      </c>
      <c r="J49" s="7"/>
      <c r="K49" s="4" t="s">
        <v>46</v>
      </c>
      <c r="L49" s="1">
        <f t="shared" si="15"/>
        <v>1</v>
      </c>
      <c r="M49" s="1">
        <f t="shared" si="16"/>
        <v>1</v>
      </c>
    </row>
    <row r="50" spans="1:13">
      <c r="A50" s="24">
        <v>5</v>
      </c>
      <c r="B50" s="35" t="s">
        <v>136</v>
      </c>
      <c r="C50" s="45"/>
      <c r="D50" s="45"/>
      <c r="E50" s="26"/>
      <c r="F50" s="26"/>
      <c r="G50" s="26"/>
      <c r="H50" s="26" t="s">
        <v>24</v>
      </c>
      <c r="I50" s="26" t="s">
        <v>24</v>
      </c>
      <c r="J50" s="26"/>
      <c r="K50" s="27"/>
      <c r="L50" s="5">
        <f>AVERAGE(L51:L67)</f>
        <v>0.97856676917342278</v>
      </c>
      <c r="M50" s="5">
        <f>AVERAGE(M51:M67)</f>
        <v>0.98034342940164854</v>
      </c>
    </row>
    <row r="51" spans="1:13" ht="51">
      <c r="A51" s="28" t="s">
        <v>137</v>
      </c>
      <c r="B51" s="6" t="s">
        <v>138</v>
      </c>
      <c r="C51" s="47" t="s">
        <v>139</v>
      </c>
      <c r="D51" s="51" t="s">
        <v>67</v>
      </c>
      <c r="E51" s="49">
        <v>7.8</v>
      </c>
      <c r="F51" s="7">
        <v>5</v>
      </c>
      <c r="G51" s="7">
        <v>2.7</v>
      </c>
      <c r="H51" s="3">
        <f>F51/G51</f>
        <v>1.8518518518518516</v>
      </c>
      <c r="I51" s="3">
        <f>E51/G51</f>
        <v>2.8888888888888888</v>
      </c>
      <c r="J51" s="7"/>
      <c r="K51" s="4" t="s">
        <v>46</v>
      </c>
      <c r="L51" s="1">
        <f t="shared" ref="L51:L67" si="17">IF(H51&gt;1,1,H51)</f>
        <v>1</v>
      </c>
      <c r="M51" s="1">
        <f t="shared" ref="M51:M67" si="18">IF(I51&gt;1.25,1.25,I51)</f>
        <v>1.25</v>
      </c>
    </row>
    <row r="52" spans="1:13" ht="165.75">
      <c r="A52" s="28" t="s">
        <v>140</v>
      </c>
      <c r="B52" s="6" t="s">
        <v>141</v>
      </c>
      <c r="C52" s="47" t="s">
        <v>27</v>
      </c>
      <c r="D52" s="48" t="s">
        <v>21</v>
      </c>
      <c r="E52" s="49">
        <v>75</v>
      </c>
      <c r="F52" s="7">
        <v>75</v>
      </c>
      <c r="G52" s="7">
        <v>75</v>
      </c>
      <c r="H52" s="3">
        <f t="shared" ref="H52:H60" si="19">G52/F52</f>
        <v>1</v>
      </c>
      <c r="I52" s="3">
        <f t="shared" ref="I52" si="20">G52/E52</f>
        <v>1</v>
      </c>
      <c r="J52" s="7"/>
      <c r="K52" s="4" t="s">
        <v>46</v>
      </c>
      <c r="L52" s="1">
        <f t="shared" si="17"/>
        <v>1</v>
      </c>
      <c r="M52" s="1">
        <f t="shared" si="18"/>
        <v>1</v>
      </c>
    </row>
    <row r="53" spans="1:13" ht="204">
      <c r="A53" s="28" t="s">
        <v>142</v>
      </c>
      <c r="B53" s="6" t="s">
        <v>143</v>
      </c>
      <c r="C53" s="47" t="s">
        <v>27</v>
      </c>
      <c r="D53" s="48" t="s">
        <v>21</v>
      </c>
      <c r="E53" s="49"/>
      <c r="F53" s="7">
        <v>100</v>
      </c>
      <c r="G53" s="7">
        <v>100</v>
      </c>
      <c r="H53" s="3">
        <f t="shared" si="19"/>
        <v>1</v>
      </c>
      <c r="I53" s="3"/>
      <c r="J53" s="7"/>
      <c r="K53" s="4" t="s">
        <v>46</v>
      </c>
      <c r="L53" s="1">
        <f t="shared" si="17"/>
        <v>1</v>
      </c>
      <c r="M53" s="1" t="s">
        <v>24</v>
      </c>
    </row>
    <row r="54" spans="1:13" ht="78" customHeight="1">
      <c r="A54" s="28" t="s">
        <v>144</v>
      </c>
      <c r="B54" s="6" t="s">
        <v>145</v>
      </c>
      <c r="C54" s="47" t="s">
        <v>27</v>
      </c>
      <c r="D54" s="47" t="s">
        <v>112</v>
      </c>
      <c r="E54" s="49">
        <v>98.9</v>
      </c>
      <c r="F54" s="8">
        <v>95</v>
      </c>
      <c r="G54" s="8">
        <v>99</v>
      </c>
      <c r="H54" s="3">
        <f t="shared" si="19"/>
        <v>1.0421052631578946</v>
      </c>
      <c r="I54" s="3">
        <f t="shared" ref="I54:I60" si="21">G54/E54</f>
        <v>1.0010111223458038</v>
      </c>
      <c r="J54" s="6" t="s">
        <v>146</v>
      </c>
      <c r="K54" s="4" t="s">
        <v>46</v>
      </c>
      <c r="L54" s="1" t="s">
        <v>24</v>
      </c>
      <c r="M54" s="1" t="s">
        <v>24</v>
      </c>
    </row>
    <row r="55" spans="1:13" ht="76.5">
      <c r="A55" s="28" t="s">
        <v>147</v>
      </c>
      <c r="B55" s="52" t="s">
        <v>148</v>
      </c>
      <c r="C55" s="47" t="s">
        <v>149</v>
      </c>
      <c r="D55" s="48" t="s">
        <v>21</v>
      </c>
      <c r="E55" s="49">
        <v>1</v>
      </c>
      <c r="F55" s="7">
        <v>1</v>
      </c>
      <c r="G55" s="7">
        <v>1</v>
      </c>
      <c r="H55" s="3">
        <f t="shared" si="19"/>
        <v>1</v>
      </c>
      <c r="I55" s="3">
        <f t="shared" si="21"/>
        <v>1</v>
      </c>
      <c r="J55" s="7"/>
      <c r="K55" s="4" t="s">
        <v>46</v>
      </c>
      <c r="L55" s="1">
        <f t="shared" si="17"/>
        <v>1</v>
      </c>
      <c r="M55" s="1">
        <f t="shared" si="18"/>
        <v>1</v>
      </c>
    </row>
    <row r="56" spans="1:13" ht="76.5">
      <c r="A56" s="28" t="s">
        <v>150</v>
      </c>
      <c r="B56" s="52" t="s">
        <v>151</v>
      </c>
      <c r="C56" s="47" t="s">
        <v>27</v>
      </c>
      <c r="D56" s="48" t="s">
        <v>21</v>
      </c>
      <c r="E56" s="49">
        <v>100</v>
      </c>
      <c r="F56" s="7">
        <v>100</v>
      </c>
      <c r="G56" s="7">
        <v>100</v>
      </c>
      <c r="H56" s="3">
        <f t="shared" si="19"/>
        <v>1</v>
      </c>
      <c r="I56" s="3">
        <f t="shared" si="21"/>
        <v>1</v>
      </c>
      <c r="J56" s="7"/>
      <c r="K56" s="4" t="s">
        <v>46</v>
      </c>
      <c r="L56" s="1">
        <f t="shared" si="17"/>
        <v>1</v>
      </c>
      <c r="M56" s="1">
        <f t="shared" si="18"/>
        <v>1</v>
      </c>
    </row>
    <row r="57" spans="1:13" ht="204">
      <c r="A57" s="28" t="s">
        <v>152</v>
      </c>
      <c r="B57" s="52" t="s">
        <v>153</v>
      </c>
      <c r="C57" s="47" t="s">
        <v>27</v>
      </c>
      <c r="D57" s="48" t="s">
        <v>21</v>
      </c>
      <c r="E57" s="49">
        <v>100</v>
      </c>
      <c r="F57" s="7">
        <v>100</v>
      </c>
      <c r="G57" s="7">
        <v>100</v>
      </c>
      <c r="H57" s="3">
        <f t="shared" si="19"/>
        <v>1</v>
      </c>
      <c r="I57" s="3">
        <f t="shared" si="21"/>
        <v>1</v>
      </c>
      <c r="J57" s="7"/>
      <c r="K57" s="4" t="s">
        <v>46</v>
      </c>
      <c r="L57" s="1">
        <f t="shared" si="17"/>
        <v>1</v>
      </c>
      <c r="M57" s="1">
        <f t="shared" si="18"/>
        <v>1</v>
      </c>
    </row>
    <row r="58" spans="1:13" ht="127.5">
      <c r="A58" s="28" t="s">
        <v>154</v>
      </c>
      <c r="B58" s="6" t="s">
        <v>155</v>
      </c>
      <c r="C58" s="47" t="s">
        <v>27</v>
      </c>
      <c r="D58" s="48" t="s">
        <v>21</v>
      </c>
      <c r="E58" s="49">
        <v>100</v>
      </c>
      <c r="F58" s="7">
        <v>100</v>
      </c>
      <c r="G58" s="7">
        <v>100</v>
      </c>
      <c r="H58" s="3">
        <f t="shared" si="19"/>
        <v>1</v>
      </c>
      <c r="I58" s="3">
        <f t="shared" si="21"/>
        <v>1</v>
      </c>
      <c r="J58" s="7"/>
      <c r="K58" s="4" t="s">
        <v>46</v>
      </c>
      <c r="L58" s="1">
        <f t="shared" si="17"/>
        <v>1</v>
      </c>
      <c r="M58" s="1">
        <f t="shared" si="18"/>
        <v>1</v>
      </c>
    </row>
    <row r="59" spans="1:13" ht="63.75">
      <c r="A59" s="28" t="s">
        <v>156</v>
      </c>
      <c r="B59" s="6" t="s">
        <v>157</v>
      </c>
      <c r="C59" s="47" t="s">
        <v>27</v>
      </c>
      <c r="D59" s="48" t="s">
        <v>21</v>
      </c>
      <c r="E59" s="49">
        <v>37</v>
      </c>
      <c r="F59" s="7">
        <v>38</v>
      </c>
      <c r="G59" s="7">
        <v>38</v>
      </c>
      <c r="H59" s="3">
        <f t="shared" si="19"/>
        <v>1</v>
      </c>
      <c r="I59" s="3">
        <f t="shared" si="21"/>
        <v>1.027027027027027</v>
      </c>
      <c r="J59" s="53" t="s">
        <v>158</v>
      </c>
      <c r="K59" s="4" t="s">
        <v>46</v>
      </c>
      <c r="L59" s="1" t="s">
        <v>24</v>
      </c>
      <c r="M59" s="1" t="s">
        <v>24</v>
      </c>
    </row>
    <row r="60" spans="1:13" ht="114.75">
      <c r="A60" s="28" t="s">
        <v>159</v>
      </c>
      <c r="B60" s="6" t="s">
        <v>160</v>
      </c>
      <c r="C60" s="47" t="s">
        <v>27</v>
      </c>
      <c r="D60" s="47" t="s">
        <v>112</v>
      </c>
      <c r="E60" s="49">
        <v>0.3</v>
      </c>
      <c r="F60" s="7">
        <v>0.3</v>
      </c>
      <c r="G60" s="7">
        <v>0.3</v>
      </c>
      <c r="H60" s="3">
        <f t="shared" si="19"/>
        <v>1</v>
      </c>
      <c r="I60" s="3">
        <f t="shared" si="21"/>
        <v>1</v>
      </c>
      <c r="J60" s="53"/>
      <c r="K60" s="4" t="s">
        <v>46</v>
      </c>
      <c r="L60" s="1">
        <f t="shared" si="17"/>
        <v>1</v>
      </c>
      <c r="M60" s="1" t="s">
        <v>24</v>
      </c>
    </row>
    <row r="61" spans="1:13" ht="63.75">
      <c r="A61" s="28" t="s">
        <v>161</v>
      </c>
      <c r="B61" s="6" t="s">
        <v>162</v>
      </c>
      <c r="C61" s="47" t="s">
        <v>27</v>
      </c>
      <c r="D61" s="51" t="s">
        <v>67</v>
      </c>
      <c r="E61" s="49">
        <v>0</v>
      </c>
      <c r="F61" s="7">
        <v>0</v>
      </c>
      <c r="G61" s="7">
        <v>0</v>
      </c>
      <c r="H61" s="3">
        <v>1</v>
      </c>
      <c r="I61" s="3">
        <v>1</v>
      </c>
      <c r="J61" s="53"/>
      <c r="K61" s="4" t="s">
        <v>23</v>
      </c>
      <c r="L61" s="1">
        <f t="shared" si="17"/>
        <v>1</v>
      </c>
      <c r="M61" s="1">
        <f t="shared" si="18"/>
        <v>1</v>
      </c>
    </row>
    <row r="62" spans="1:13" ht="63.75">
      <c r="A62" s="28" t="s">
        <v>163</v>
      </c>
      <c r="B62" s="6" t="s">
        <v>164</v>
      </c>
      <c r="C62" s="47" t="s">
        <v>27</v>
      </c>
      <c r="D62" s="51" t="s">
        <v>67</v>
      </c>
      <c r="E62" s="49">
        <v>0.65</v>
      </c>
      <c r="F62" s="7">
        <v>0.9</v>
      </c>
      <c r="G62" s="7">
        <v>1.05</v>
      </c>
      <c r="H62" s="3">
        <f t="shared" ref="H62:H65" si="22">F62/G62</f>
        <v>0.8571428571428571</v>
      </c>
      <c r="I62" s="3">
        <f t="shared" ref="I62:I65" si="23">E62/G62</f>
        <v>0.61904761904761907</v>
      </c>
      <c r="J62" s="9" t="s">
        <v>165</v>
      </c>
      <c r="K62" s="4" t="s">
        <v>23</v>
      </c>
      <c r="L62" s="1">
        <f t="shared" si="17"/>
        <v>0.8571428571428571</v>
      </c>
      <c r="M62" s="1">
        <f t="shared" si="18"/>
        <v>0.61904761904761907</v>
      </c>
    </row>
    <row r="63" spans="1:13" ht="102">
      <c r="A63" s="28" t="s">
        <v>166</v>
      </c>
      <c r="B63" s="6" t="s">
        <v>167</v>
      </c>
      <c r="C63" s="47" t="s">
        <v>66</v>
      </c>
      <c r="D63" s="51" t="s">
        <v>67</v>
      </c>
      <c r="E63" s="49">
        <v>22.6</v>
      </c>
      <c r="F63" s="7">
        <v>22</v>
      </c>
      <c r="G63" s="7">
        <v>23.1</v>
      </c>
      <c r="H63" s="3">
        <f>F63/G63</f>
        <v>0.95238095238095233</v>
      </c>
      <c r="I63" s="3">
        <f t="shared" si="23"/>
        <v>0.97835497835497831</v>
      </c>
      <c r="J63" s="9" t="s">
        <v>168</v>
      </c>
      <c r="K63" s="4" t="s">
        <v>23</v>
      </c>
      <c r="L63" s="1">
        <f t="shared" si="17"/>
        <v>0.95238095238095233</v>
      </c>
      <c r="M63" s="1">
        <f t="shared" si="18"/>
        <v>0.97835497835497831</v>
      </c>
    </row>
    <row r="64" spans="1:13" ht="102">
      <c r="A64" s="28" t="s">
        <v>169</v>
      </c>
      <c r="B64" s="6" t="s">
        <v>170</v>
      </c>
      <c r="C64" s="47" t="s">
        <v>66</v>
      </c>
      <c r="D64" s="51" t="s">
        <v>67</v>
      </c>
      <c r="E64" s="49">
        <v>27.1</v>
      </c>
      <c r="F64" s="7">
        <v>26</v>
      </c>
      <c r="G64" s="7">
        <v>29.2</v>
      </c>
      <c r="H64" s="3">
        <f t="shared" si="22"/>
        <v>0.8904109589041096</v>
      </c>
      <c r="I64" s="3">
        <f t="shared" si="23"/>
        <v>0.92808219178082196</v>
      </c>
      <c r="J64" s="9" t="s">
        <v>171</v>
      </c>
      <c r="K64" s="4" t="s">
        <v>23</v>
      </c>
      <c r="L64" s="1">
        <f t="shared" si="17"/>
        <v>0.8904109589041096</v>
      </c>
      <c r="M64" s="1">
        <f t="shared" si="18"/>
        <v>0.92808219178082196</v>
      </c>
    </row>
    <row r="65" spans="1:13" ht="76.5">
      <c r="A65" s="28" t="s">
        <v>172</v>
      </c>
      <c r="B65" s="6" t="s">
        <v>173</v>
      </c>
      <c r="C65" s="47" t="s">
        <v>66</v>
      </c>
      <c r="D65" s="51" t="s">
        <v>67</v>
      </c>
      <c r="E65" s="49">
        <v>8.6999999999999993</v>
      </c>
      <c r="F65" s="7">
        <v>9</v>
      </c>
      <c r="G65" s="7">
        <v>8.8000000000000007</v>
      </c>
      <c r="H65" s="3">
        <f t="shared" si="22"/>
        <v>1.0227272727272727</v>
      </c>
      <c r="I65" s="3">
        <f t="shared" si="23"/>
        <v>0.98863636363636342</v>
      </c>
      <c r="J65" s="7"/>
      <c r="K65" s="4" t="s">
        <v>23</v>
      </c>
      <c r="L65" s="1">
        <f t="shared" si="17"/>
        <v>1</v>
      </c>
      <c r="M65" s="1">
        <f t="shared" si="18"/>
        <v>0.98863636363636342</v>
      </c>
    </row>
    <row r="66" spans="1:13" ht="63.75">
      <c r="A66" s="28" t="s">
        <v>174</v>
      </c>
      <c r="B66" s="6" t="s">
        <v>175</v>
      </c>
      <c r="C66" s="47" t="s">
        <v>27</v>
      </c>
      <c r="D66" s="48" t="s">
        <v>21</v>
      </c>
      <c r="E66" s="49">
        <v>15</v>
      </c>
      <c r="F66" s="7">
        <v>15</v>
      </c>
      <c r="G66" s="7">
        <v>15</v>
      </c>
      <c r="H66" s="3">
        <f t="shared" ref="H66:H67" si="24">G66/F66</f>
        <v>1</v>
      </c>
      <c r="I66" s="3">
        <f t="shared" ref="I66:I67" si="25">G66/E66</f>
        <v>1</v>
      </c>
      <c r="J66" s="9" t="s">
        <v>176</v>
      </c>
      <c r="K66" s="4" t="s">
        <v>46</v>
      </c>
      <c r="L66" s="1" t="s">
        <v>24</v>
      </c>
      <c r="M66" s="1" t="s">
        <v>24</v>
      </c>
    </row>
    <row r="67" spans="1:13" ht="114.75">
      <c r="A67" s="28" t="s">
        <v>177</v>
      </c>
      <c r="B67" s="6" t="s">
        <v>178</v>
      </c>
      <c r="C67" s="47" t="s">
        <v>27</v>
      </c>
      <c r="D67" s="48" t="s">
        <v>21</v>
      </c>
      <c r="E67" s="49">
        <v>100</v>
      </c>
      <c r="F67" s="7">
        <v>100</v>
      </c>
      <c r="G67" s="7">
        <v>100</v>
      </c>
      <c r="H67" s="3">
        <f t="shared" si="24"/>
        <v>1</v>
      </c>
      <c r="I67" s="3">
        <f t="shared" si="25"/>
        <v>1</v>
      </c>
      <c r="J67" s="7"/>
      <c r="K67" s="4" t="s">
        <v>46</v>
      </c>
      <c r="L67" s="1">
        <f t="shared" si="17"/>
        <v>1</v>
      </c>
      <c r="M67" s="1">
        <f t="shared" si="18"/>
        <v>1</v>
      </c>
    </row>
    <row r="68" spans="1:13">
      <c r="A68" s="54">
        <v>6</v>
      </c>
      <c r="B68" s="55" t="s">
        <v>179</v>
      </c>
      <c r="C68" s="56"/>
      <c r="D68" s="56"/>
      <c r="E68" s="57"/>
      <c r="F68" s="57"/>
      <c r="G68" s="57"/>
      <c r="H68" s="57" t="s">
        <v>24</v>
      </c>
      <c r="I68" s="57" t="s">
        <v>24</v>
      </c>
      <c r="J68" s="57"/>
      <c r="K68" s="58"/>
      <c r="L68" s="5">
        <f>AVERAGE(L69:L71)</f>
        <v>1</v>
      </c>
      <c r="M68" s="5">
        <f>AVERAGE(M69:M71)</f>
        <v>1.0329241453513964</v>
      </c>
    </row>
    <row r="69" spans="1:13" ht="76.5">
      <c r="A69" s="54" t="s">
        <v>180</v>
      </c>
      <c r="B69" s="6" t="s">
        <v>181</v>
      </c>
      <c r="C69" s="59" t="s">
        <v>27</v>
      </c>
      <c r="D69" s="60" t="s">
        <v>182</v>
      </c>
      <c r="E69" s="61">
        <v>88.9</v>
      </c>
      <c r="F69" s="62">
        <v>100</v>
      </c>
      <c r="G69" s="62">
        <v>100</v>
      </c>
      <c r="H69" s="63">
        <f t="shared" ref="H69:H71" si="26">G69/F69</f>
        <v>1</v>
      </c>
      <c r="I69" s="63">
        <f t="shared" ref="I69:I71" si="27">G69/E69</f>
        <v>1.124859392575928</v>
      </c>
      <c r="J69" s="62"/>
      <c r="K69" s="4" t="s">
        <v>42</v>
      </c>
      <c r="L69" s="1">
        <f t="shared" ref="L69:L71" si="28">IF(H69&gt;1,1,H69)</f>
        <v>1</v>
      </c>
      <c r="M69" s="1">
        <f t="shared" ref="M69:M71" si="29">IF(I69&gt;1.25,1.25,I69)</f>
        <v>1.124859392575928</v>
      </c>
    </row>
    <row r="70" spans="1:13" ht="127.5">
      <c r="A70" s="54" t="s">
        <v>183</v>
      </c>
      <c r="B70" s="6" t="s">
        <v>184</v>
      </c>
      <c r="C70" s="59" t="s">
        <v>27</v>
      </c>
      <c r="D70" s="60" t="s">
        <v>21</v>
      </c>
      <c r="E70" s="61">
        <v>80.5</v>
      </c>
      <c r="F70" s="62">
        <v>65</v>
      </c>
      <c r="G70" s="62">
        <v>78.400000000000006</v>
      </c>
      <c r="H70" s="63">
        <f t="shared" si="26"/>
        <v>1.2061538461538461</v>
      </c>
      <c r="I70" s="63">
        <f t="shared" si="27"/>
        <v>0.97391304347826091</v>
      </c>
      <c r="J70" s="9" t="s">
        <v>185</v>
      </c>
      <c r="K70" s="4" t="s">
        <v>42</v>
      </c>
      <c r="L70" s="1">
        <f t="shared" si="28"/>
        <v>1</v>
      </c>
      <c r="M70" s="1">
        <f t="shared" si="29"/>
        <v>0.97391304347826091</v>
      </c>
    </row>
    <row r="71" spans="1:13" ht="76.5">
      <c r="A71" s="54" t="s">
        <v>186</v>
      </c>
      <c r="B71" s="6" t="s">
        <v>187</v>
      </c>
      <c r="C71" s="59" t="s">
        <v>27</v>
      </c>
      <c r="D71" s="60" t="s">
        <v>21</v>
      </c>
      <c r="E71" s="61">
        <v>100</v>
      </c>
      <c r="F71" s="62">
        <v>100</v>
      </c>
      <c r="G71" s="62">
        <v>100</v>
      </c>
      <c r="H71" s="63">
        <f t="shared" si="26"/>
        <v>1</v>
      </c>
      <c r="I71" s="63">
        <f t="shared" si="27"/>
        <v>1</v>
      </c>
      <c r="J71" s="62"/>
      <c r="K71" s="4" t="s">
        <v>42</v>
      </c>
      <c r="L71" s="1">
        <f t="shared" si="28"/>
        <v>1</v>
      </c>
      <c r="M71" s="1">
        <f t="shared" si="29"/>
        <v>1</v>
      </c>
    </row>
    <row r="72" spans="1:13" ht="15.75" customHeight="1"/>
    <row r="73" spans="1:13">
      <c r="A73" s="64"/>
      <c r="B73" s="65"/>
      <c r="C73" s="66"/>
      <c r="D73" s="66"/>
      <c r="E73" s="66"/>
      <c r="F73" s="66"/>
      <c r="G73" s="66"/>
      <c r="H73" s="66"/>
      <c r="I73" s="66"/>
      <c r="J73" s="66"/>
      <c r="K73" s="65"/>
    </row>
    <row r="74" spans="1:13">
      <c r="A74" s="64"/>
      <c r="B74" s="65"/>
      <c r="C74" s="66"/>
      <c r="D74" s="66"/>
      <c r="E74" s="66"/>
      <c r="F74" s="66"/>
      <c r="G74" s="66"/>
      <c r="H74" s="66"/>
      <c r="I74" s="66"/>
      <c r="J74" s="66"/>
      <c r="K74" s="65"/>
    </row>
    <row r="75" spans="1:13" ht="35.25" customHeight="1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</row>
  </sheetData>
  <autoFilter ref="A5:M71">
    <filterColumn colId="4" showButton="0"/>
    <filterColumn colId="5" showButton="0"/>
  </autoFilter>
  <mergeCells count="21">
    <mergeCell ref="B68:K68"/>
    <mergeCell ref="A75:M75"/>
    <mergeCell ref="B8:K8"/>
    <mergeCell ref="B17:K17"/>
    <mergeCell ref="B37:K37"/>
    <mergeCell ref="B41:K41"/>
    <mergeCell ref="B50:K50"/>
    <mergeCell ref="B27:K27"/>
    <mergeCell ref="A3:M3"/>
    <mergeCell ref="A5:A7"/>
    <mergeCell ref="B5:B7"/>
    <mergeCell ref="C5:C7"/>
    <mergeCell ref="D5:D7"/>
    <mergeCell ref="E5:G5"/>
    <mergeCell ref="H5:H7"/>
    <mergeCell ref="I5:I7"/>
    <mergeCell ref="J5:J7"/>
    <mergeCell ref="K5:K7"/>
    <mergeCell ref="L5:L7"/>
    <mergeCell ref="M5:M7"/>
    <mergeCell ref="F6:G6"/>
  </mergeCells>
  <pageMargins left="0.51181102362204722" right="0.51181102362204722" top="0.74803149606299213" bottom="0.74803149606299213" header="0.31496062992125984" footer="0.31496062992125984"/>
  <pageSetup paperSize="9" scale="68" orientation="landscape" r:id="rId1"/>
  <rowBreaks count="11" manualBreakCount="11">
    <brk id="13" max="12" man="1"/>
    <brk id="21" max="12" man="1"/>
    <brk id="26" max="12" man="1"/>
    <brk id="33" max="12" man="1"/>
    <brk id="36" max="12" man="1"/>
    <brk id="45" max="12" man="1"/>
    <brk id="52" max="12" man="1"/>
    <brk id="56" max="12" man="1"/>
    <brk id="61" max="12" man="1"/>
    <brk id="67" max="12" man="1"/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11в. Отч пок</vt:lpstr>
      <vt:lpstr>'11в. Отч пок'!Заголовки_для_печати</vt:lpstr>
      <vt:lpstr>'11в. Отч пок'!Область_печати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Зарипова</dc:creator>
  <cp:lastModifiedBy>odmitrieva</cp:lastModifiedBy>
  <cp:lastPrinted>2017-04-27T12:10:33Z</cp:lastPrinted>
  <dcterms:created xsi:type="dcterms:W3CDTF">2017-03-20T16:00:10Z</dcterms:created>
  <dcterms:modified xsi:type="dcterms:W3CDTF">2017-05-04T07:05:58Z</dcterms:modified>
</cp:coreProperties>
</file>